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4000" windowHeight="96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Plan1!$A$1:$J$140</definedName>
  </definedNames>
  <calcPr calcId="144525"/>
</workbook>
</file>

<file path=xl/calcChain.xml><?xml version="1.0" encoding="utf-8"?>
<calcChain xmlns="http://schemas.openxmlformats.org/spreadsheetml/2006/main">
  <c r="E17" i="1" l="1"/>
  <c r="I17" i="1" s="1"/>
  <c r="E35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36" i="1"/>
  <c r="I135" i="1"/>
  <c r="I6" i="1"/>
  <c r="I7" i="1"/>
  <c r="I8" i="1"/>
  <c r="I9" i="1"/>
  <c r="I10" i="1"/>
  <c r="I11" i="1"/>
  <c r="I12" i="1"/>
  <c r="I13" i="1"/>
  <c r="I14" i="1"/>
  <c r="I15" i="1"/>
  <c r="I16" i="1"/>
  <c r="I18" i="1"/>
  <c r="I19" i="1"/>
  <c r="I20" i="1"/>
  <c r="I21" i="1"/>
  <c r="I5" i="1"/>
  <c r="I26" i="1"/>
  <c r="I28" i="1"/>
  <c r="I29" i="1"/>
  <c r="I35" i="1"/>
  <c r="I36" i="1"/>
  <c r="I39" i="1"/>
  <c r="I41" i="1"/>
  <c r="I42" i="1"/>
  <c r="I43" i="1"/>
  <c r="I44" i="1"/>
  <c r="I45" i="1"/>
  <c r="I46" i="1"/>
  <c r="I47" i="1"/>
  <c r="I49" i="1"/>
  <c r="I50" i="1"/>
  <c r="I51" i="1"/>
  <c r="I56" i="1"/>
  <c r="I57" i="1"/>
  <c r="I58" i="1"/>
  <c r="I59" i="1"/>
  <c r="I63" i="1"/>
  <c r="I64" i="1"/>
  <c r="I65" i="1"/>
  <c r="I66" i="1"/>
  <c r="I69" i="1"/>
  <c r="I70" i="1"/>
  <c r="I72" i="1"/>
  <c r="I73" i="1"/>
  <c r="I74" i="1"/>
  <c r="I75" i="1"/>
  <c r="I76" i="1"/>
  <c r="I77" i="1"/>
  <c r="I78" i="1"/>
  <c r="I25" i="1"/>
  <c r="I131" i="1"/>
  <c r="I132" i="1"/>
  <c r="I134" i="1"/>
  <c r="E133" i="1"/>
  <c r="I133" i="1" s="1"/>
  <c r="E130" i="1"/>
  <c r="I130" i="1" s="1"/>
  <c r="E129" i="1"/>
  <c r="I129" i="1" s="1"/>
  <c r="I137" i="1" s="1"/>
  <c r="E128" i="1"/>
  <c r="I128" i="1" s="1"/>
  <c r="E127" i="1"/>
  <c r="I127" i="1" s="1"/>
  <c r="E71" i="1"/>
  <c r="I71" i="1" s="1"/>
  <c r="E68" i="1"/>
  <c r="I68" i="1" s="1"/>
  <c r="E67" i="1"/>
  <c r="I67" i="1" s="1"/>
  <c r="E62" i="1"/>
  <c r="I62" i="1" s="1"/>
  <c r="E61" i="1"/>
  <c r="I61" i="1" s="1"/>
  <c r="E60" i="1"/>
  <c r="I60" i="1" s="1"/>
  <c r="E55" i="1"/>
  <c r="I55" i="1" s="1"/>
  <c r="E54" i="1"/>
  <c r="I54" i="1" s="1"/>
  <c r="E53" i="1"/>
  <c r="I53" i="1" s="1"/>
  <c r="E52" i="1"/>
  <c r="I52" i="1" s="1"/>
  <c r="E48" i="1"/>
  <c r="I48" i="1" s="1"/>
  <c r="E40" i="1"/>
  <c r="I40" i="1" s="1"/>
  <c r="E38" i="1"/>
  <c r="I38" i="1" s="1"/>
  <c r="E37" i="1"/>
  <c r="I37" i="1" s="1"/>
  <c r="E34" i="1"/>
  <c r="I34" i="1" s="1"/>
  <c r="E33" i="1"/>
  <c r="I33" i="1" s="1"/>
  <c r="E32" i="1"/>
  <c r="I32" i="1" s="1"/>
  <c r="E31" i="1"/>
  <c r="I31" i="1" s="1"/>
  <c r="E30" i="1"/>
  <c r="I30" i="1" s="1"/>
  <c r="E27" i="1"/>
  <c r="I27" i="1" s="1"/>
  <c r="I123" i="1" l="1"/>
</calcChain>
</file>

<file path=xl/sharedStrings.xml><?xml version="1.0" encoding="utf-8"?>
<sst xmlns="http://schemas.openxmlformats.org/spreadsheetml/2006/main" count="535" uniqueCount="147">
  <si>
    <t>ORÇAMENTO DO PROJETO PONTAL - ÁREA SUL      SETORES DE COLONIZAÇÃO 3 A 17 E 31 (MANCHA NOVA)</t>
  </si>
  <si>
    <t>ESPECIFICAÇÃO
TÉCNICA</t>
  </si>
  <si>
    <t>DESENHOS</t>
  </si>
  <si>
    <t>ITEM</t>
  </si>
  <si>
    <t>FONTE</t>
  </si>
  <si>
    <t>DESCRIÇÃO</t>
  </si>
  <si>
    <t>UNID.</t>
  </si>
  <si>
    <t>QUANTID.</t>
  </si>
  <si>
    <t>Preço Unitário</t>
  </si>
  <si>
    <t>Preço Total</t>
  </si>
  <si>
    <t>ESTAÇÕES DE PRESSURIZAÇÃO</t>
  </si>
  <si>
    <t>REDES DE PRESSURIZAÇÃO</t>
  </si>
  <si>
    <t>Tubo PVC DeFoFo ponta/bolsa DN 400</t>
  </si>
  <si>
    <t>m</t>
  </si>
  <si>
    <t>3PS-ET-TUB-024-R1a</t>
  </si>
  <si>
    <t>3PS-33-1004 a 25
3PS-33-1033 a 1047 e 3PS-33-5003 a 3PS-33-5005
3PS-33-5010</t>
  </si>
  <si>
    <t>Tubo PVC DeFoFo ponta/bolsa DN 300</t>
  </si>
  <si>
    <t>Tubo PVC DeFoFo Ponta/Bolsa DN 200</t>
  </si>
  <si>
    <t>Tubo PVC DeFoFo ponta/bolsa DN 250</t>
  </si>
  <si>
    <t>Tubo PVC DeFoFo Ponta/Bolsa DN 150</t>
  </si>
  <si>
    <t>Tubo PVC DeFoFo Ponta/Bolsa DN 100</t>
  </si>
  <si>
    <t>un</t>
  </si>
  <si>
    <t>Tubo PVC ponta/bolsa DN 350</t>
  </si>
  <si>
    <t>Tubo PRFV ponta/bolsa DN 450S 5000n/m^2 PN10</t>
  </si>
  <si>
    <t>Redução Concêntrica FoFo ponta/Bolsa DN 400x350</t>
  </si>
  <si>
    <t>Redução Concêntrica FoFo ponta/Bolsa DN 350x300</t>
  </si>
  <si>
    <t>Redução Concêntrica FoFo ponta/Bolsa DN 200x150</t>
  </si>
  <si>
    <t>Redução Concêntrica FoFo ponta/Bolsa DN 150x100</t>
  </si>
  <si>
    <t>Redução Concêntrica FoFo Flange/Flange DN 100x80</t>
  </si>
  <si>
    <t>Redução Concêntrica FoFo Flange/Flange DN 100x50</t>
  </si>
  <si>
    <t>Tê FoFo Bolsas DN 400x100</t>
  </si>
  <si>
    <t>Tê FoFo Bolsas DN 300x100</t>
  </si>
  <si>
    <t>Tê FoFo Bolsas/Flange DN 150x50</t>
  </si>
  <si>
    <t>Tê FoFo Bolsas DN 150x100</t>
  </si>
  <si>
    <t>Tê FoFo Bolsas DN 100</t>
  </si>
  <si>
    <t>Tê FoFo Bolsas/Flange DN 400x100</t>
  </si>
  <si>
    <t>Tê FoFo Flanges DN 350x100</t>
  </si>
  <si>
    <t>Tê FoFo Bolsas/Flange DN 300x100</t>
  </si>
  <si>
    <t>Cruzeta FoFo Bolsas DN 100x100</t>
  </si>
  <si>
    <t>Cruzeta FoFo Bolsas DN 300x100</t>
  </si>
  <si>
    <t>Cruzeta FoFo Bolsas DN 200x100</t>
  </si>
  <si>
    <t>Cruzeta FoFo Bolsas DN 150x100</t>
  </si>
  <si>
    <t>Junta Gibault FoFo DN 200</t>
  </si>
  <si>
    <t>Junta Gibault FoFo DN 300</t>
  </si>
  <si>
    <t>Extremidade FoFo Ponta/flange DN 400</t>
  </si>
  <si>
    <t>Extremidade FoFo Ponta/flange DN 300</t>
  </si>
  <si>
    <t>Extremidade FoFo Ponta/flange DN 100</t>
  </si>
  <si>
    <t>Tubo FoFo ponta/flange DN 100 L=740 mm</t>
  </si>
  <si>
    <t>Extremidade FoFo Flange/Bolsa DN 350</t>
  </si>
  <si>
    <t>Extremidade FoFo Flange/Bolsa DN 100</t>
  </si>
  <si>
    <t>Curva 45 FoFo bolsa/bolsa DN 100</t>
  </si>
  <si>
    <t>Redução Concêntrica FoFo ponta/Bolsa DN 300x250</t>
  </si>
  <si>
    <t>Redução Concêntrica FoFo ponta/Bolsa DN 250x200</t>
  </si>
  <si>
    <t>Tê FoFo Bolsas DN 250x100</t>
  </si>
  <si>
    <t>Tê FoFo Bolsas DN 200x100</t>
  </si>
  <si>
    <t>Tê FoFo Bolsas/Flange DN 200x50</t>
  </si>
  <si>
    <t>Cruzeta FoFo Bolsas DN 250x100</t>
  </si>
  <si>
    <t>Tê FoFo Flanges DN 450x100</t>
  </si>
  <si>
    <t>Junta Gibault FoFo DN 250</t>
  </si>
  <si>
    <t>Extremidade FoFo Ponta/Flange DN 250</t>
  </si>
  <si>
    <t>Extremidade FoFo Flange/Bolsa DN 450</t>
  </si>
  <si>
    <t>Tê FoFo Bolsas/Flange DN 250x50</t>
  </si>
  <si>
    <t>Tê FoFo Bolsas/Flange DN 100x50</t>
  </si>
  <si>
    <t>Extremidade FoFo Ponta/Flange DN 150</t>
  </si>
  <si>
    <t>Redução Concêntrica FoFo ponta/Bolsa DN 200x100</t>
  </si>
  <si>
    <t>Curva 90 º FoFo bolsa/bolsa DN 250</t>
  </si>
  <si>
    <t>TOTAL=</t>
  </si>
  <si>
    <t>Curva 90 FoFo bolsa/bolsa DN 200</t>
  </si>
  <si>
    <t>Redução Concêntrica FoFo Ponta/Bolsa DN 400x250</t>
  </si>
  <si>
    <t>Extremidade FoFo Flange/Bolsa DN 250</t>
  </si>
  <si>
    <t>Redução Concêntrica FoFo ponta/Bolsa DN 250x150</t>
  </si>
  <si>
    <t>Curva 22 º30' FoFo bolsa/bolsa DN 100</t>
  </si>
  <si>
    <t>Curva 90 º FoFo bolsa/bolsa DN 450</t>
  </si>
  <si>
    <t>Tê FoFo Bolsas/Flange DN 350x100mm</t>
  </si>
  <si>
    <t>Valvula de Admissão de Ar FoFo Dn 80</t>
  </si>
  <si>
    <t>3PS-ET-VAL-026-R0</t>
  </si>
  <si>
    <t>Valvula de Gaveta Tipo Chato FoFo Dn 100</t>
  </si>
  <si>
    <t>Valvula de Gaveta Tipo Chato FoFo Dn 80</t>
  </si>
  <si>
    <t>Valvula de Gaveta Tipo Chato FoFo Dn 50</t>
  </si>
  <si>
    <t>Valvula de Gaveta Tipo Chato FoFo Dn 300</t>
  </si>
  <si>
    <t>Valvula de Gaveta Tipo Chato FoFo Dn 200</t>
  </si>
  <si>
    <t>Ventosa de Simples Efeito c/Flanges móvel FoFo DN 50</t>
  </si>
  <si>
    <t>Valvula de Gaveta Tipo Chato FoFo Dn 250</t>
  </si>
  <si>
    <t>Curva 45 FoFo bolsa/bolsa DN 400</t>
  </si>
  <si>
    <t>Redução Concêntrica FoFo ponta/Bolsa DN 300x200</t>
  </si>
  <si>
    <t>Tê FoFo Bolsas DN 300</t>
  </si>
  <si>
    <t>Tubo FoFo ponta/flange DN 100 L=280 mm</t>
  </si>
  <si>
    <t>Extremidade FoFo Flange/Bolsa DN 200</t>
  </si>
  <si>
    <t>Tê FoFo Bolsas DN 400x300</t>
  </si>
  <si>
    <t>Redução Concêntrica FoFo Blosas DN 450x400</t>
  </si>
  <si>
    <t>Redução Concêntrica FoFo ponta/Bolsa DN 400x300</t>
  </si>
  <si>
    <t>Tê FoFo Bolsas DN 400</t>
  </si>
  <si>
    <t>Redução Concêntrica FoFo Bolsa/ponta DN 350x250</t>
  </si>
  <si>
    <t>Tê FoFo Bolsas DN 250</t>
  </si>
  <si>
    <t>Cruzeta FoFo Bolsas DN 150x150</t>
  </si>
  <si>
    <t>Curva 45º FoFo Bolsas DN 350</t>
  </si>
  <si>
    <t>Curva 22º30' FoFo Bolsas DN 350</t>
  </si>
  <si>
    <t>Redução Concêntrica FoFo Flange/Bolsa DN 350x250</t>
  </si>
  <si>
    <t>Redução Concêntrica FoFo Flange/Flange DN 200x150</t>
  </si>
  <si>
    <t>Cruzeta FoFo Bolsas DN 250x250</t>
  </si>
  <si>
    <t>Tê FoFo Flanges DN 350x200</t>
  </si>
  <si>
    <t>Curva 11º 15 FoFo bolsa/bolsa DN 200</t>
  </si>
  <si>
    <t>Tê FoFo Bolsas DN 200</t>
  </si>
  <si>
    <t>Tê FoFo Bolsas DN 150</t>
  </si>
  <si>
    <t>Tê FoFo Bolsas DN 300x150</t>
  </si>
  <si>
    <t>Extremidade FoFo Flange/Bolsa DN 150</t>
  </si>
  <si>
    <t>Curva 90 º FoFo bolsa/bolsa DN 150</t>
  </si>
  <si>
    <t>Curva 90 º FoFo bolsa/bolsa DN 400</t>
  </si>
  <si>
    <t>Curva 45 º FoFo bolsa/bolsa DN 250</t>
  </si>
  <si>
    <t>Curva 22 º30' FoFo bolsa/bolsa DN 250</t>
  </si>
  <si>
    <t>Curva 11 º15' FoFo bolsa/bolsa DN 250</t>
  </si>
  <si>
    <t>Redução Concêntrica FoFo Flanges DN 350x300</t>
  </si>
  <si>
    <t>Redução Concêntrica FoFo ponta/Bolsa DN 300x150</t>
  </si>
  <si>
    <t>Tê FoFo Bolsas DN 300x250</t>
  </si>
  <si>
    <t>Tê FoFo Flanges DN 100x80</t>
  </si>
  <si>
    <t>Tê FoFo Bolsas DN 200x150</t>
  </si>
  <si>
    <t>Cruzeta FoFo Bolsas DN 400x100</t>
  </si>
  <si>
    <t>Curva 45º FoFo bolsa/bolsa DN 450</t>
  </si>
  <si>
    <t>Tê FoFo Bolsas DN 400x200</t>
  </si>
  <si>
    <t>Tê FoFo Flanges DN 450x200</t>
  </si>
  <si>
    <t>Junta Gibault FoFo DN 350</t>
  </si>
  <si>
    <t>Curva 11º15' FoFo bolsa/bolsa DN 350</t>
  </si>
  <si>
    <t>Extremidade FoFo Flange/bolsa DN 300</t>
  </si>
  <si>
    <t>Curva 90 º FoFo bolsa/bolsa DN 350mm</t>
  </si>
  <si>
    <t>Curva 22º30' FoFo bolsa/bolsa DN 200mm</t>
  </si>
  <si>
    <t>Valvula de Gaveta Tipo Chato FoFo Dn 150</t>
  </si>
  <si>
    <t>Valvula de Gaveta Tipo Chato FoFo Dn 350</t>
  </si>
  <si>
    <t>Extremidade FoFo Ponta/flange DN 350</t>
  </si>
  <si>
    <r>
      <t xml:space="preserve">Curva 90º FoFo bolsa/bolsa DN </t>
    </r>
    <r>
      <rPr>
        <sz val="10"/>
        <color rgb="FFFF0000"/>
        <rFont val="Arial"/>
        <family val="2"/>
      </rPr>
      <t>300</t>
    </r>
  </si>
  <si>
    <r>
      <t xml:space="preserve">Curva 45º FoFo bolsa/bolsa DN </t>
    </r>
    <r>
      <rPr>
        <sz val="10"/>
        <color rgb="FFFF0000"/>
        <rFont val="Arial"/>
        <family val="2"/>
      </rPr>
      <t>300</t>
    </r>
  </si>
  <si>
    <r>
      <t xml:space="preserve">Curva </t>
    </r>
    <r>
      <rPr>
        <sz val="10"/>
        <color rgb="FFFF0000"/>
        <rFont val="Arial"/>
        <family val="2"/>
      </rPr>
      <t>90º</t>
    </r>
    <r>
      <rPr>
        <sz val="10"/>
        <color theme="1"/>
        <rFont val="Arial"/>
        <family val="2"/>
      </rPr>
      <t xml:space="preserve"> FoFo bolsa/bolsa DN </t>
    </r>
    <r>
      <rPr>
        <sz val="10"/>
        <color rgb="FFFF0000"/>
        <rFont val="Arial"/>
        <family val="2"/>
      </rPr>
      <t>100</t>
    </r>
  </si>
  <si>
    <r>
      <t>Extremidade FoFo Ponta/flange</t>
    </r>
    <r>
      <rPr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>DN 200</t>
    </r>
  </si>
  <si>
    <r>
      <t xml:space="preserve">Curva </t>
    </r>
    <r>
      <rPr>
        <sz val="10"/>
        <color rgb="FFFF0000"/>
        <rFont val="Arial"/>
        <family val="2"/>
      </rPr>
      <t>22º30'</t>
    </r>
    <r>
      <rPr>
        <sz val="10"/>
        <color theme="1"/>
        <rFont val="Arial"/>
        <family val="2"/>
      </rPr>
      <t>FoFo bolsa/bolsa DN 300</t>
    </r>
  </si>
  <si>
    <r>
      <t xml:space="preserve">Cruzeta FoFo Bolsas DN </t>
    </r>
    <r>
      <rPr>
        <sz val="10"/>
        <color rgb="FFFF0000"/>
        <rFont val="Arial"/>
        <family val="2"/>
      </rPr>
      <t>200x200</t>
    </r>
  </si>
  <si>
    <r>
      <t xml:space="preserve">Tubo PVC DeFoFo ponta/bolsa DN 400                                                                       </t>
    </r>
    <r>
      <rPr>
        <b/>
        <sz val="10"/>
        <color theme="1"/>
        <rFont val="Arial"/>
        <family val="2"/>
      </rPr>
      <t>(cota exclusiva ME/EPP, REFERENTE AO ITEM 1 )</t>
    </r>
  </si>
  <si>
    <r>
      <t xml:space="preserve">Tubo PVC DeFoFo ponta/bolsa DN 300  </t>
    </r>
    <r>
      <rPr>
        <b/>
        <sz val="10"/>
        <color theme="1"/>
        <rFont val="Arial"/>
        <family val="2"/>
      </rPr>
      <t xml:space="preserve">                                        (cota exclusiva ME/EPP, REFERENTE AO ITEM 3 )</t>
    </r>
  </si>
  <si>
    <r>
      <t xml:space="preserve">Tubo PVC DeFoFo Ponta/Bolsa DN 200                                          </t>
    </r>
    <r>
      <rPr>
        <b/>
        <sz val="10"/>
        <color theme="1"/>
        <rFont val="Arial"/>
        <family val="2"/>
      </rPr>
      <t>(cota exclusiva ME/EPP, REFERENTE AO ITEM 5)</t>
    </r>
  </si>
  <si>
    <r>
      <t xml:space="preserve">Tubo PVC DeFoFo ponta/bolsa DN 250                                          </t>
    </r>
    <r>
      <rPr>
        <b/>
        <sz val="10"/>
        <color theme="1"/>
        <rFont val="Arial"/>
        <family val="2"/>
      </rPr>
      <t>(cota exclusiva ME/EPP, REFERENTE AO ITEM 7)</t>
    </r>
  </si>
  <si>
    <r>
      <t xml:space="preserve">Tubo PVC DeFoFo Ponta/Bolsa DN 150                                          </t>
    </r>
    <r>
      <rPr>
        <b/>
        <sz val="10"/>
        <color theme="1"/>
        <rFont val="Arial"/>
        <family val="2"/>
      </rPr>
      <t>(cota exclusiva ME/EPP, REFERENTE AO ITEM 9)</t>
    </r>
  </si>
  <si>
    <r>
      <t xml:space="preserve">Tubo PVC DeFoFo Ponta/Bolsa DN 100                                          </t>
    </r>
    <r>
      <rPr>
        <b/>
        <sz val="10"/>
        <color theme="1"/>
        <rFont val="Arial"/>
        <family val="2"/>
      </rPr>
      <t>(cota exclusiva ME/EPP, REFERENTE AO ITEM 11)</t>
    </r>
  </si>
  <si>
    <r>
      <t xml:space="preserve">Tubo PVC ponta/bolsa DN 350                                          </t>
    </r>
    <r>
      <rPr>
        <b/>
        <sz val="10"/>
        <color theme="1"/>
        <rFont val="Arial"/>
        <family val="2"/>
      </rPr>
      <t>(cota exclusiva ME/EPP, REFERENTE AO ITEM 15)</t>
    </r>
  </si>
  <si>
    <r>
      <t xml:space="preserve">Tubo PRFV ponta/bolsa DN 450S 5000n/m^2 PN10                                          </t>
    </r>
    <r>
      <rPr>
        <b/>
        <sz val="10"/>
        <color theme="1"/>
        <rFont val="Arial"/>
        <family val="2"/>
      </rPr>
      <t>(cota exclusiva ME/EPP, REFERENTE AO ITEM 17)</t>
    </r>
  </si>
  <si>
    <t>CATMAT</t>
  </si>
  <si>
    <t>Grupo 01 - Conexões de FoFo - DISPUTA ABERTA- TODAS EMPRESAS</t>
  </si>
  <si>
    <t>Grupo 02 - Válvulas - DISPUTA ABERTA- TODAS EMPRESAS</t>
  </si>
  <si>
    <r>
      <t xml:space="preserve">Toco PVC DeFoFo Ponta/ponta DN 100 L=280 mm 
</t>
    </r>
    <r>
      <rPr>
        <b/>
        <sz val="10"/>
        <color theme="1"/>
        <rFont val="Arial"/>
        <family val="2"/>
      </rPr>
      <t>(cota exclusiva ME/EPP)</t>
    </r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</si>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</sst>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3" formatCode="_-* #,##0.00_-;\-* #,##0.00_-;_-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6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8">
    <xf numFmtId="0" fontId="0" fillId="0" borderId="0" xfId="0"/>
    <xf numFmtId="0" fontId="4" fillId="2" borderId="2" xfId="0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4" fontId="7" fillId="2" borderId="4" xfId="0" applyNumberFormat="1" applyFont="1" applyFill="1" applyBorder="1" applyAlignment="1">
      <alignment horizont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39" fontId="2" fillId="0" borderId="14" xfId="0" applyNumberFormat="1" applyFont="1" applyFill="1" applyBorder="1" applyAlignment="1">
      <alignment vertical="center"/>
    </xf>
    <xf numFmtId="40" fontId="2" fillId="0" borderId="14" xfId="1" applyNumberFormat="1" applyFont="1" applyFill="1" applyBorder="1" applyAlignment="1">
      <alignment vertical="center" wrapText="1"/>
    </xf>
    <xf numFmtId="164" fontId="7" fillId="0" borderId="14" xfId="1" applyNumberFormat="1" applyFont="1" applyFill="1" applyBorder="1" applyAlignment="1">
      <alignment vertical="center" wrapText="1"/>
    </xf>
    <xf numFmtId="8" fontId="7" fillId="0" borderId="14" xfId="1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1" fillId="0" borderId="0" xfId="0" applyFont="1"/>
    <xf numFmtId="0" fontId="8" fillId="0" borderId="1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justify" vertical="center"/>
    </xf>
    <xf numFmtId="4" fontId="7" fillId="2" borderId="13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/>
    <xf numFmtId="4" fontId="7" fillId="2" borderId="3" xfId="0" applyNumberFormat="1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justify"/>
    </xf>
    <xf numFmtId="4" fontId="4" fillId="2" borderId="4" xfId="0" applyNumberFormat="1" applyFont="1" applyFill="1" applyBorder="1" applyAlignment="1">
      <alignment horizontal="center"/>
    </xf>
    <xf numFmtId="0" fontId="6" fillId="0" borderId="0" xfId="0" applyFont="1"/>
    <xf numFmtId="0" fontId="5" fillId="2" borderId="11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wrapText="1"/>
    </xf>
    <xf numFmtId="4" fontId="7" fillId="2" borderId="7" xfId="0" applyNumberFormat="1" applyFont="1" applyFill="1" applyBorder="1" applyAlignment="1">
      <alignment wrapText="1"/>
    </xf>
    <xf numFmtId="4" fontId="7" fillId="2" borderId="12" xfId="0" applyNumberFormat="1" applyFont="1" applyFill="1" applyBorder="1" applyAlignment="1">
      <alignment horizontal="center"/>
    </xf>
    <xf numFmtId="4" fontId="7" fillId="2" borderId="12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vertical="center"/>
    </xf>
    <xf numFmtId="40" fontId="2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  <xf numFmtId="0" fontId="8" fillId="0" borderId="17" xfId="0" applyFont="1" applyFill="1" applyBorder="1"/>
    <xf numFmtId="0" fontId="2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/>
    </xf>
    <xf numFmtId="39" fontId="2" fillId="0" borderId="17" xfId="0" applyNumberFormat="1" applyFont="1" applyFill="1" applyBorder="1" applyAlignment="1">
      <alignment vertical="center"/>
    </xf>
    <xf numFmtId="40" fontId="2" fillId="0" borderId="17" xfId="1" applyNumberFormat="1" applyFont="1" applyFill="1" applyBorder="1" applyAlignment="1">
      <alignment vertical="center" wrapText="1"/>
    </xf>
    <xf numFmtId="0" fontId="7" fillId="0" borderId="16" xfId="0" quotePrefix="1" applyNumberFormat="1" applyFont="1" applyFill="1" applyBorder="1" applyAlignment="1">
      <alignment horizontal="center" vertical="center"/>
    </xf>
    <xf numFmtId="0" fontId="12" fillId="0" borderId="14" xfId="0" applyFont="1" applyFill="1" applyBorder="1"/>
    <xf numFmtId="164" fontId="8" fillId="0" borderId="0" xfId="0" applyNumberFormat="1" applyFont="1"/>
    <xf numFmtId="0" fontId="13" fillId="0" borderId="14" xfId="0" applyFont="1" applyFill="1" applyBorder="1" applyAlignment="1">
      <alignment horizontal="center" vertical="center"/>
    </xf>
    <xf numFmtId="39" fontId="13" fillId="0" borderId="14" xfId="0" applyNumberFormat="1" applyFont="1" applyFill="1" applyBorder="1" applyAlignment="1">
      <alignment vertical="center"/>
    </xf>
    <xf numFmtId="40" fontId="13" fillId="0" borderId="14" xfId="1" applyNumberFormat="1" applyFont="1" applyFill="1" applyBorder="1" applyAlignment="1">
      <alignment vertical="center" wrapText="1"/>
    </xf>
    <xf numFmtId="0" fontId="14" fillId="0" borderId="14" xfId="0" quotePrefix="1" applyNumberFormat="1" applyFont="1" applyFill="1" applyBorder="1" applyAlignment="1">
      <alignment horizontal="center" vertical="center"/>
    </xf>
    <xf numFmtId="0" fontId="15" fillId="0" borderId="14" xfId="0" quotePrefix="1" applyNumberFormat="1" applyFont="1" applyFill="1" applyBorder="1" applyAlignment="1">
      <alignment horizontal="center" vertical="center"/>
    </xf>
    <xf numFmtId="8" fontId="8" fillId="0" borderId="0" xfId="0" applyNumberFormat="1" applyFont="1" applyFill="1"/>
    <xf numFmtId="0" fontId="2" fillId="0" borderId="18" xfId="0" quotePrefix="1" applyNumberFormat="1" applyFont="1" applyFill="1" applyBorder="1" applyAlignment="1">
      <alignment horizontal="center" vertical="center"/>
    </xf>
    <xf numFmtId="0" fontId="8" fillId="0" borderId="14" xfId="0" applyFont="1" applyFill="1" applyBorder="1"/>
    <xf numFmtId="0" fontId="2" fillId="0" borderId="14" xfId="0" applyFont="1" applyFill="1" applyBorder="1" applyAlignment="1">
      <alignment horizontal="center" vertical="center"/>
    </xf>
    <xf numFmtId="8" fontId="7" fillId="0" borderId="19" xfId="1" applyNumberFormat="1" applyFont="1" applyFill="1" applyBorder="1" applyAlignment="1">
      <alignment vertical="center" wrapText="1"/>
    </xf>
    <xf numFmtId="8" fontId="7" fillId="0" borderId="17" xfId="1" applyNumberFormat="1" applyFont="1" applyFill="1" applyBorder="1" applyAlignment="1">
      <alignment vertical="center" wrapText="1"/>
    </xf>
    <xf numFmtId="4" fontId="7" fillId="0" borderId="9" xfId="0" applyNumberFormat="1" applyFont="1" applyFill="1" applyBorder="1" applyAlignment="1">
      <alignment horizontal="right"/>
    </xf>
    <xf numFmtId="164" fontId="7" fillId="0" borderId="15" xfId="0" applyNumberFormat="1" applyFont="1" applyFill="1" applyBorder="1"/>
    <xf numFmtId="164" fontId="7" fillId="0" borderId="14" xfId="0" applyNumberFormat="1" applyFont="1" applyFill="1" applyBorder="1" applyAlignment="1">
      <alignment vertical="center"/>
    </xf>
    <xf numFmtId="164" fontId="7" fillId="0" borderId="19" xfId="1" applyNumberFormat="1" applyFont="1" applyFill="1" applyBorder="1" applyAlignment="1">
      <alignment vertical="center"/>
    </xf>
    <xf numFmtId="164" fontId="7" fillId="0" borderId="20" xfId="0" applyNumberFormat="1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vertical="center"/>
    </xf>
    <xf numFmtId="164" fontId="7" fillId="0" borderId="10" xfId="0" applyNumberFormat="1" applyFont="1" applyFill="1" applyBorder="1" applyAlignment="1">
      <alignment vertical="center"/>
    </xf>
    <xf numFmtId="164" fontId="7" fillId="0" borderId="1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/>
    <xf numFmtId="4" fontId="7" fillId="2" borderId="3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Fill="1" applyBorder="1" applyAlignment="1">
      <alignment wrapText="1"/>
    </xf>
    <xf numFmtId="0" fontId="7" fillId="0" borderId="18" xfId="0" quotePrefix="1" applyNumberFormat="1" applyFont="1" applyFill="1" applyBorder="1" applyAlignment="1">
      <alignment horizontal="center" vertical="center"/>
    </xf>
    <xf numFmtId="0" fontId="14" fillId="0" borderId="17" xfId="0" quotePrefix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justify" vertical="center"/>
    </xf>
    <xf numFmtId="164" fontId="7" fillId="0" borderId="21" xfId="1" applyNumberFormat="1" applyFont="1" applyFill="1" applyBorder="1" applyAlignment="1">
      <alignment vertical="center"/>
    </xf>
    <xf numFmtId="0" fontId="2" fillId="0" borderId="25" xfId="0" applyNumberFormat="1" applyFont="1" applyFill="1" applyBorder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/>
    </xf>
    <xf numFmtId="4" fontId="2" fillId="0" borderId="27" xfId="0" applyNumberFormat="1" applyFont="1" applyFill="1" applyBorder="1"/>
    <xf numFmtId="0" fontId="2" fillId="0" borderId="5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/>
    </xf>
    <xf numFmtId="4" fontId="2" fillId="0" borderId="28" xfId="0" applyNumberFormat="1" applyFont="1" applyFill="1" applyBorder="1"/>
    <xf numFmtId="0" fontId="2" fillId="0" borderId="22" xfId="0" quotePrefix="1" applyNumberFormat="1" applyFont="1" applyFill="1" applyBorder="1" applyAlignment="1">
      <alignment horizontal="center" vertical="center"/>
    </xf>
    <xf numFmtId="0" fontId="14" fillId="0" borderId="23" xfId="0" quotePrefix="1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/>
    </xf>
    <xf numFmtId="39" fontId="2" fillId="0" borderId="23" xfId="0" applyNumberFormat="1" applyFont="1" applyFill="1" applyBorder="1" applyAlignment="1">
      <alignment vertical="center"/>
    </xf>
    <xf numFmtId="40" fontId="2" fillId="0" borderId="23" xfId="1" applyNumberFormat="1" applyFont="1" applyFill="1" applyBorder="1" applyAlignment="1">
      <alignment vertical="center" wrapText="1"/>
    </xf>
    <xf numFmtId="164" fontId="7" fillId="0" borderId="23" xfId="1" applyNumberFormat="1" applyFont="1" applyFill="1" applyBorder="1" applyAlignment="1">
      <alignment vertical="center" wrapText="1"/>
    </xf>
    <xf numFmtId="164" fontId="7" fillId="0" borderId="24" xfId="1" applyNumberFormat="1" applyFont="1" applyFill="1" applyBorder="1" applyAlignment="1">
      <alignment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 vertical="center"/>
    </xf>
    <xf numFmtId="4" fontId="7" fillId="2" borderId="26" xfId="0" applyNumberFormat="1" applyFont="1" applyFill="1" applyBorder="1" applyAlignment="1">
      <alignment horizontal="center" wrapText="1"/>
    </xf>
    <xf numFmtId="4" fontId="7" fillId="2" borderId="26" xfId="0" applyNumberFormat="1" applyFont="1" applyFill="1" applyBorder="1" applyAlignment="1">
      <alignment wrapText="1"/>
    </xf>
    <xf numFmtId="4" fontId="7" fillId="2" borderId="26" xfId="0" applyNumberFormat="1" applyFont="1" applyFill="1" applyBorder="1" applyAlignment="1">
      <alignment horizontal="center"/>
    </xf>
    <xf numFmtId="4" fontId="7" fillId="2" borderId="27" xfId="0" applyNumberFormat="1" applyFont="1" applyFill="1" applyBorder="1" applyAlignment="1">
      <alignment horizontal="center"/>
    </xf>
    <xf numFmtId="0" fontId="3" fillId="0" borderId="25" xfId="0" applyNumberFormat="1" applyFont="1" applyBorder="1" applyAlignment="1">
      <alignment horizontal="center" vertical="justify" wrapText="1"/>
    </xf>
    <xf numFmtId="0" fontId="3" fillId="0" borderId="26" xfId="0" applyNumberFormat="1" applyFont="1" applyBorder="1" applyAlignment="1">
      <alignment horizontal="center" vertical="justify" wrapText="1"/>
    </xf>
    <xf numFmtId="0" fontId="3" fillId="0" borderId="27" xfId="0" applyNumberFormat="1" applyFont="1" applyBorder="1" applyAlignment="1">
      <alignment horizontal="center" vertical="justify" wrapText="1"/>
    </xf>
    <xf numFmtId="0" fontId="7" fillId="0" borderId="2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1"/>
  <sheetViews>
    <sheetView tabSelected="1" topLeftCell="A121" zoomScale="80" zoomScaleNormal="80" zoomScaleSheetLayoutView="50" workbookViewId="0">
      <selection activeCell="B10" sqref="B10"/>
    </sheetView>
  </sheetViews>
  <sheetFormatPr defaultRowHeight="12.75" x14ac:dyDescent="0.2"/>
  <cols>
    <col min="1" max="1" width="7.28515625" style="4" customWidth="1"/>
    <col min="2" max="2" width="15.28515625" style="4" bestFit="1" customWidth="1"/>
    <col min="3" max="3" width="50.42578125" style="4" customWidth="1"/>
    <col min="4" max="4" width="7.140625" style="4" bestFit="1" customWidth="1"/>
    <col min="5" max="5" width="11.85546875" style="83" bestFit="1" customWidth="1"/>
    <col min="6" max="6" width="22.42578125" style="4" bestFit="1" customWidth="1"/>
    <col min="7" max="7" width="26.140625" style="4" bestFit="1" customWidth="1"/>
    <col min="8" max="8" width="14.85546875" style="4" bestFit="1" customWidth="1"/>
    <col min="9" max="9" width="24.28515625" style="4" customWidth="1"/>
    <col min="10" max="10" width="11.5703125" style="4" bestFit="1" customWidth="1"/>
    <col min="11" max="11" width="20.5703125" style="4" customWidth="1"/>
    <col min="12" max="16384" width="9.140625" style="4"/>
  </cols>
  <sheetData>
    <row r="1" spans="1:11" s="22" customFormat="1" ht="21" thickBot="1" x14ac:dyDescent="0.35">
      <c r="A1" s="113" t="s">
        <v>0</v>
      </c>
      <c r="B1" s="114"/>
      <c r="C1" s="114"/>
      <c r="D1" s="114"/>
      <c r="E1" s="114"/>
      <c r="F1" s="114"/>
      <c r="G1" s="114"/>
      <c r="H1" s="114"/>
      <c r="I1" s="115"/>
    </row>
    <row r="2" spans="1:11" ht="13.5" thickBot="1" x14ac:dyDescent="0.25">
      <c r="A2" s="89"/>
      <c r="B2" s="90"/>
      <c r="C2" s="116" t="s">
        <v>10</v>
      </c>
      <c r="D2" s="116"/>
      <c r="E2" s="116"/>
      <c r="F2" s="116"/>
      <c r="G2" s="116"/>
      <c r="H2" s="91"/>
      <c r="I2" s="92"/>
    </row>
    <row r="3" spans="1:11" ht="13.5" thickBot="1" x14ac:dyDescent="0.25">
      <c r="A3" s="93"/>
      <c r="B3" s="94"/>
      <c r="C3" s="117" t="s">
        <v>11</v>
      </c>
      <c r="D3" s="117"/>
      <c r="E3" s="117"/>
      <c r="F3" s="117"/>
      <c r="G3" s="117"/>
      <c r="H3" s="95"/>
      <c r="I3" s="96"/>
    </row>
    <row r="4" spans="1:11" ht="26.25" thickBot="1" x14ac:dyDescent="0.25">
      <c r="A4" s="105" t="s">
        <v>3</v>
      </c>
      <c r="B4" s="106" t="s">
        <v>142</v>
      </c>
      <c r="C4" s="107" t="s">
        <v>5</v>
      </c>
      <c r="D4" s="107" t="s">
        <v>6</v>
      </c>
      <c r="E4" s="108" t="s">
        <v>7</v>
      </c>
      <c r="F4" s="109" t="s">
        <v>1</v>
      </c>
      <c r="G4" s="110" t="s">
        <v>2</v>
      </c>
      <c r="H4" s="111" t="s">
        <v>8</v>
      </c>
      <c r="I4" s="112" t="s">
        <v>9</v>
      </c>
    </row>
    <row r="5" spans="1:11" ht="51" x14ac:dyDescent="0.2">
      <c r="A5" s="97">
        <v>1</v>
      </c>
      <c r="B5" s="98">
        <v>38814</v>
      </c>
      <c r="C5" s="99" t="s">
        <v>12</v>
      </c>
      <c r="D5" s="100" t="s">
        <v>13</v>
      </c>
      <c r="E5" s="99">
        <v>3038</v>
      </c>
      <c r="F5" s="101" t="s">
        <v>14</v>
      </c>
      <c r="G5" s="102" t="s">
        <v>15</v>
      </c>
      <c r="H5" s="103">
        <v>310</v>
      </c>
      <c r="I5" s="104">
        <f>E5*H5</f>
        <v>941780</v>
      </c>
    </row>
    <row r="6" spans="1:11" ht="51" x14ac:dyDescent="0.2">
      <c r="A6" s="60">
        <v>2</v>
      </c>
      <c r="B6" s="57">
        <v>38814</v>
      </c>
      <c r="C6" s="24" t="s">
        <v>134</v>
      </c>
      <c r="D6" s="14" t="s">
        <v>13</v>
      </c>
      <c r="E6" s="23">
        <v>1012</v>
      </c>
      <c r="F6" s="15" t="s">
        <v>14</v>
      </c>
      <c r="G6" s="16" t="s">
        <v>15</v>
      </c>
      <c r="H6" s="17">
        <v>310</v>
      </c>
      <c r="I6" s="68">
        <f t="shared" ref="I6:I21" si="0">E6*H6</f>
        <v>313720</v>
      </c>
    </row>
    <row r="7" spans="1:11" ht="51" x14ac:dyDescent="0.2">
      <c r="A7" s="60">
        <v>3</v>
      </c>
      <c r="B7" s="57">
        <v>38814</v>
      </c>
      <c r="C7" s="23" t="s">
        <v>16</v>
      </c>
      <c r="D7" s="14" t="s">
        <v>13</v>
      </c>
      <c r="E7" s="23">
        <v>4858</v>
      </c>
      <c r="F7" s="15" t="s">
        <v>14</v>
      </c>
      <c r="G7" s="16" t="s">
        <v>15</v>
      </c>
      <c r="H7" s="17">
        <v>188.17</v>
      </c>
      <c r="I7" s="68">
        <f t="shared" si="0"/>
        <v>914129.86</v>
      </c>
      <c r="K7" s="53"/>
    </row>
    <row r="8" spans="1:11" ht="51" x14ac:dyDescent="0.2">
      <c r="A8" s="60">
        <v>4</v>
      </c>
      <c r="B8" s="57">
        <v>38814</v>
      </c>
      <c r="C8" s="24" t="s">
        <v>135</v>
      </c>
      <c r="D8" s="14" t="s">
        <v>13</v>
      </c>
      <c r="E8" s="23">
        <v>1619</v>
      </c>
      <c r="F8" s="15" t="s">
        <v>14</v>
      </c>
      <c r="G8" s="16" t="s">
        <v>15</v>
      </c>
      <c r="H8" s="17">
        <v>188.17</v>
      </c>
      <c r="I8" s="68">
        <f t="shared" si="0"/>
        <v>304647.23</v>
      </c>
    </row>
    <row r="9" spans="1:11" ht="51" x14ac:dyDescent="0.2">
      <c r="A9" s="60">
        <v>5</v>
      </c>
      <c r="B9" s="57">
        <v>38814</v>
      </c>
      <c r="C9" s="23" t="s">
        <v>17</v>
      </c>
      <c r="D9" s="14" t="s">
        <v>13</v>
      </c>
      <c r="E9" s="23">
        <v>5666</v>
      </c>
      <c r="F9" s="15" t="s">
        <v>14</v>
      </c>
      <c r="G9" s="16" t="s">
        <v>15</v>
      </c>
      <c r="H9" s="17">
        <v>83.82</v>
      </c>
      <c r="I9" s="68">
        <f t="shared" si="0"/>
        <v>474924.11999999994</v>
      </c>
    </row>
    <row r="10" spans="1:11" ht="51" x14ac:dyDescent="0.2">
      <c r="A10" s="60">
        <v>6</v>
      </c>
      <c r="B10" s="57">
        <v>38814</v>
      </c>
      <c r="C10" s="24" t="s">
        <v>136</v>
      </c>
      <c r="D10" s="14" t="s">
        <v>13</v>
      </c>
      <c r="E10" s="23">
        <v>1888</v>
      </c>
      <c r="F10" s="15" t="s">
        <v>14</v>
      </c>
      <c r="G10" s="16" t="s">
        <v>15</v>
      </c>
      <c r="H10" s="17">
        <v>83.82</v>
      </c>
      <c r="I10" s="68">
        <f t="shared" si="0"/>
        <v>158252.15999999997</v>
      </c>
    </row>
    <row r="11" spans="1:11" ht="51" x14ac:dyDescent="0.2">
      <c r="A11" s="60">
        <v>7</v>
      </c>
      <c r="B11" s="57">
        <v>38814</v>
      </c>
      <c r="C11" s="23" t="s">
        <v>18</v>
      </c>
      <c r="D11" s="14" t="s">
        <v>13</v>
      </c>
      <c r="E11" s="23">
        <v>8150</v>
      </c>
      <c r="F11" s="15" t="s">
        <v>14</v>
      </c>
      <c r="G11" s="16" t="s">
        <v>15</v>
      </c>
      <c r="H11" s="17">
        <v>138.25</v>
      </c>
      <c r="I11" s="68">
        <f t="shared" si="0"/>
        <v>1126737.5</v>
      </c>
    </row>
    <row r="12" spans="1:11" ht="51" x14ac:dyDescent="0.2">
      <c r="A12" s="60">
        <v>8</v>
      </c>
      <c r="B12" s="57">
        <v>38814</v>
      </c>
      <c r="C12" s="24" t="s">
        <v>137</v>
      </c>
      <c r="D12" s="14" t="s">
        <v>13</v>
      </c>
      <c r="E12" s="23">
        <v>2716</v>
      </c>
      <c r="F12" s="15" t="s">
        <v>14</v>
      </c>
      <c r="G12" s="16" t="s">
        <v>15</v>
      </c>
      <c r="H12" s="17">
        <v>138.25</v>
      </c>
      <c r="I12" s="68">
        <f t="shared" si="0"/>
        <v>375487</v>
      </c>
    </row>
    <row r="13" spans="1:11" ht="51" x14ac:dyDescent="0.2">
      <c r="A13" s="60">
        <v>9</v>
      </c>
      <c r="B13" s="57">
        <v>38814</v>
      </c>
      <c r="C13" s="23" t="s">
        <v>19</v>
      </c>
      <c r="D13" s="14" t="s">
        <v>13</v>
      </c>
      <c r="E13" s="23">
        <v>8453</v>
      </c>
      <c r="F13" s="15" t="s">
        <v>14</v>
      </c>
      <c r="G13" s="16" t="s">
        <v>15</v>
      </c>
      <c r="H13" s="17">
        <v>49.58</v>
      </c>
      <c r="I13" s="68">
        <f t="shared" si="0"/>
        <v>419099.74</v>
      </c>
    </row>
    <row r="14" spans="1:11" ht="51" x14ac:dyDescent="0.2">
      <c r="A14" s="60">
        <v>10</v>
      </c>
      <c r="B14" s="57">
        <v>38814</v>
      </c>
      <c r="C14" s="24" t="s">
        <v>138</v>
      </c>
      <c r="D14" s="14" t="s">
        <v>13</v>
      </c>
      <c r="E14" s="23">
        <v>2817</v>
      </c>
      <c r="F14" s="15" t="s">
        <v>14</v>
      </c>
      <c r="G14" s="16" t="s">
        <v>15</v>
      </c>
      <c r="H14" s="17">
        <v>49.58</v>
      </c>
      <c r="I14" s="68">
        <f t="shared" si="0"/>
        <v>139666.85999999999</v>
      </c>
      <c r="J14" s="27"/>
    </row>
    <row r="15" spans="1:11" s="27" customFormat="1" ht="51" x14ac:dyDescent="0.2">
      <c r="A15" s="60">
        <v>11</v>
      </c>
      <c r="B15" s="57">
        <v>38814</v>
      </c>
      <c r="C15" s="61" t="s">
        <v>20</v>
      </c>
      <c r="D15" s="14" t="s">
        <v>13</v>
      </c>
      <c r="E15" s="23">
        <v>15078</v>
      </c>
      <c r="F15" s="15" t="s">
        <v>14</v>
      </c>
      <c r="G15" s="16" t="s">
        <v>15</v>
      </c>
      <c r="H15" s="17">
        <v>17.809999999999999</v>
      </c>
      <c r="I15" s="68">
        <f t="shared" si="0"/>
        <v>268539.18</v>
      </c>
      <c r="J15" s="30"/>
    </row>
    <row r="16" spans="1:11" s="27" customFormat="1" ht="51" x14ac:dyDescent="0.2">
      <c r="A16" s="85">
        <v>12</v>
      </c>
      <c r="B16" s="57">
        <v>38814</v>
      </c>
      <c r="C16" s="24" t="s">
        <v>139</v>
      </c>
      <c r="D16" s="14" t="s">
        <v>13</v>
      </c>
      <c r="E16" s="23">
        <v>5025</v>
      </c>
      <c r="F16" s="15" t="s">
        <v>14</v>
      </c>
      <c r="G16" s="16" t="s">
        <v>15</v>
      </c>
      <c r="H16" s="17">
        <v>17.809999999999999</v>
      </c>
      <c r="I16" s="68">
        <f t="shared" si="0"/>
        <v>89495.25</v>
      </c>
      <c r="J16" s="30"/>
    </row>
    <row r="17" spans="1:11" ht="51" x14ac:dyDescent="0.2">
      <c r="A17" s="85" t="s">
        <v>146</v>
      </c>
      <c r="B17" s="57">
        <v>38814</v>
      </c>
      <c r="C17" s="84" t="s">
        <v>145</v>
      </c>
      <c r="D17" s="62" t="s">
        <v>21</v>
      </c>
      <c r="E17" s="23">
        <f>21+7</f>
        <v>28</v>
      </c>
      <c r="F17" s="15" t="s">
        <v>14</v>
      </c>
      <c r="G17" s="16" t="s">
        <v>15</v>
      </c>
      <c r="H17" s="17">
        <v>75.85199999999999</v>
      </c>
      <c r="I17" s="68">
        <f t="shared" si="0"/>
        <v>2123.8559999999998</v>
      </c>
      <c r="J17" s="27"/>
    </row>
    <row r="18" spans="1:11" ht="51" x14ac:dyDescent="0.2">
      <c r="A18" s="85">
        <v>14</v>
      </c>
      <c r="B18" s="57">
        <v>38814</v>
      </c>
      <c r="C18" s="23" t="s">
        <v>22</v>
      </c>
      <c r="D18" s="14" t="s">
        <v>13</v>
      </c>
      <c r="E18" s="23">
        <v>6186</v>
      </c>
      <c r="F18" s="15" t="s">
        <v>14</v>
      </c>
      <c r="G18" s="16" t="s">
        <v>15</v>
      </c>
      <c r="H18" s="18">
        <v>301.83999999999997</v>
      </c>
      <c r="I18" s="68">
        <f t="shared" si="0"/>
        <v>1867182.2399999998</v>
      </c>
    </row>
    <row r="19" spans="1:11" ht="51" x14ac:dyDescent="0.2">
      <c r="A19" s="85">
        <v>15</v>
      </c>
      <c r="B19" s="57">
        <v>38814</v>
      </c>
      <c r="C19" s="24" t="s">
        <v>140</v>
      </c>
      <c r="D19" s="14" t="s">
        <v>13</v>
      </c>
      <c r="E19" s="23">
        <v>2062</v>
      </c>
      <c r="F19" s="15" t="s">
        <v>14</v>
      </c>
      <c r="G19" s="16" t="s">
        <v>15</v>
      </c>
      <c r="H19" s="18">
        <v>301.83999999999997</v>
      </c>
      <c r="I19" s="68">
        <f t="shared" si="0"/>
        <v>622394.07999999996</v>
      </c>
    </row>
    <row r="20" spans="1:11" ht="51" x14ac:dyDescent="0.2">
      <c r="A20" s="85">
        <v>16</v>
      </c>
      <c r="B20" s="57">
        <v>38814</v>
      </c>
      <c r="C20" s="23" t="s">
        <v>23</v>
      </c>
      <c r="D20" s="14" t="s">
        <v>13</v>
      </c>
      <c r="E20" s="23">
        <v>3274</v>
      </c>
      <c r="F20" s="15" t="s">
        <v>14</v>
      </c>
      <c r="G20" s="16" t="s">
        <v>15</v>
      </c>
      <c r="H20" s="18">
        <v>528</v>
      </c>
      <c r="I20" s="68">
        <f t="shared" si="0"/>
        <v>1728672</v>
      </c>
    </row>
    <row r="21" spans="1:11" s="32" customFormat="1" ht="51.75" thickBot="1" x14ac:dyDescent="0.25">
      <c r="A21" s="51">
        <v>17</v>
      </c>
      <c r="B21" s="86">
        <v>38814</v>
      </c>
      <c r="C21" s="87" t="s">
        <v>141</v>
      </c>
      <c r="D21" s="48" t="s">
        <v>13</v>
      </c>
      <c r="E21" s="75">
        <v>1091</v>
      </c>
      <c r="F21" s="49" t="s">
        <v>14</v>
      </c>
      <c r="G21" s="50" t="s">
        <v>15</v>
      </c>
      <c r="H21" s="64">
        <v>528</v>
      </c>
      <c r="I21" s="88">
        <f t="shared" si="0"/>
        <v>576048</v>
      </c>
    </row>
    <row r="22" spans="1:11" s="27" customFormat="1" ht="13.5" thickBot="1" x14ac:dyDescent="0.25">
      <c r="A22" s="3"/>
      <c r="B22" s="3"/>
      <c r="C22" s="26"/>
      <c r="D22" s="39"/>
      <c r="E22" s="76"/>
      <c r="F22" s="40"/>
      <c r="G22" s="41"/>
      <c r="H22" s="42"/>
      <c r="I22" s="43"/>
    </row>
    <row r="23" spans="1:11" s="27" customFormat="1" ht="18.75" thickBot="1" x14ac:dyDescent="0.3">
      <c r="A23" s="33" t="s">
        <v>143</v>
      </c>
      <c r="B23" s="34"/>
      <c r="C23" s="34"/>
      <c r="D23" s="1"/>
      <c r="E23" s="77"/>
      <c r="F23" s="28"/>
      <c r="G23" s="28"/>
      <c r="H23" s="2"/>
      <c r="I23" s="31"/>
    </row>
    <row r="24" spans="1:11" s="27" customFormat="1" ht="25.5" x14ac:dyDescent="0.2">
      <c r="A24" s="5" t="s">
        <v>3</v>
      </c>
      <c r="B24" s="6" t="s">
        <v>142</v>
      </c>
      <c r="C24" s="7" t="s">
        <v>5</v>
      </c>
      <c r="D24" s="7" t="s">
        <v>6</v>
      </c>
      <c r="E24" s="74" t="s">
        <v>7</v>
      </c>
      <c r="F24" s="28" t="s">
        <v>1</v>
      </c>
      <c r="G24" s="35" t="s">
        <v>2</v>
      </c>
      <c r="H24" s="8" t="s">
        <v>8</v>
      </c>
      <c r="I24" s="8" t="s">
        <v>9</v>
      </c>
    </row>
    <row r="25" spans="1:11" s="27" customFormat="1" ht="51" x14ac:dyDescent="0.2">
      <c r="A25" s="60">
        <v>18</v>
      </c>
      <c r="B25" s="57">
        <v>150575</v>
      </c>
      <c r="C25" s="61" t="s">
        <v>128</v>
      </c>
      <c r="D25" s="62" t="s">
        <v>21</v>
      </c>
      <c r="E25" s="23">
        <v>5</v>
      </c>
      <c r="F25" s="15" t="s">
        <v>14</v>
      </c>
      <c r="G25" s="16" t="s">
        <v>15</v>
      </c>
      <c r="H25" s="67">
        <v>1153.6400000000001</v>
      </c>
      <c r="I25" s="68">
        <f>E25*H25</f>
        <v>5768.2000000000007</v>
      </c>
      <c r="J25" s="30"/>
      <c r="K25" s="30"/>
    </row>
    <row r="26" spans="1:11" s="27" customFormat="1" ht="51" x14ac:dyDescent="0.2">
      <c r="A26" s="60">
        <v>19</v>
      </c>
      <c r="B26" s="57">
        <v>150575</v>
      </c>
      <c r="C26" s="61" t="s">
        <v>129</v>
      </c>
      <c r="D26" s="62" t="s">
        <v>21</v>
      </c>
      <c r="E26" s="23">
        <v>5</v>
      </c>
      <c r="F26" s="15" t="s">
        <v>14</v>
      </c>
      <c r="G26" s="16" t="s">
        <v>15</v>
      </c>
      <c r="H26" s="67">
        <v>573.42999999999995</v>
      </c>
      <c r="I26" s="68">
        <f t="shared" ref="I26:I89" si="1">E26*H26</f>
        <v>2867.1499999999996</v>
      </c>
    </row>
    <row r="27" spans="1:11" s="27" customFormat="1" ht="51" x14ac:dyDescent="0.2">
      <c r="A27" s="60">
        <v>20</v>
      </c>
      <c r="B27" s="57">
        <v>150575</v>
      </c>
      <c r="C27" s="61" t="s">
        <v>130</v>
      </c>
      <c r="D27" s="62" t="s">
        <v>21</v>
      </c>
      <c r="E27" s="23">
        <f>63+21</f>
        <v>84</v>
      </c>
      <c r="F27" s="15" t="s">
        <v>14</v>
      </c>
      <c r="G27" s="16" t="s">
        <v>15</v>
      </c>
      <c r="H27" s="67">
        <v>213.48</v>
      </c>
      <c r="I27" s="68">
        <f t="shared" si="1"/>
        <v>17932.32</v>
      </c>
    </row>
    <row r="28" spans="1:11" s="27" customFormat="1" ht="51" x14ac:dyDescent="0.2">
      <c r="A28" s="60">
        <v>21</v>
      </c>
      <c r="B28" s="57">
        <v>150575</v>
      </c>
      <c r="C28" s="61" t="s">
        <v>24</v>
      </c>
      <c r="D28" s="62" t="s">
        <v>21</v>
      </c>
      <c r="E28" s="23">
        <v>5</v>
      </c>
      <c r="F28" s="15" t="s">
        <v>14</v>
      </c>
      <c r="G28" s="16" t="s">
        <v>15</v>
      </c>
      <c r="H28" s="67">
        <v>883.72</v>
      </c>
      <c r="I28" s="68">
        <f t="shared" si="1"/>
        <v>4418.6000000000004</v>
      </c>
    </row>
    <row r="29" spans="1:11" s="27" customFormat="1" ht="51" x14ac:dyDescent="0.2">
      <c r="A29" s="60">
        <v>22</v>
      </c>
      <c r="B29" s="57">
        <v>150575</v>
      </c>
      <c r="C29" s="61" t="s">
        <v>25</v>
      </c>
      <c r="D29" s="62" t="s">
        <v>21</v>
      </c>
      <c r="E29" s="23">
        <v>5</v>
      </c>
      <c r="F29" s="15" t="s">
        <v>14</v>
      </c>
      <c r="G29" s="16" t="s">
        <v>15</v>
      </c>
      <c r="H29" s="67">
        <v>813.22</v>
      </c>
      <c r="I29" s="68">
        <f t="shared" si="1"/>
        <v>4066.1000000000004</v>
      </c>
    </row>
    <row r="30" spans="1:11" s="27" customFormat="1" ht="51" x14ac:dyDescent="0.2">
      <c r="A30" s="60">
        <v>23</v>
      </c>
      <c r="B30" s="57">
        <v>150575</v>
      </c>
      <c r="C30" s="61" t="s">
        <v>26</v>
      </c>
      <c r="D30" s="62" t="s">
        <v>21</v>
      </c>
      <c r="E30" s="23">
        <f>18+5</f>
        <v>23</v>
      </c>
      <c r="F30" s="15" t="s">
        <v>14</v>
      </c>
      <c r="G30" s="16" t="s">
        <v>15</v>
      </c>
      <c r="H30" s="67">
        <v>466.16</v>
      </c>
      <c r="I30" s="68">
        <f t="shared" si="1"/>
        <v>10721.68</v>
      </c>
    </row>
    <row r="31" spans="1:11" s="27" customFormat="1" ht="51" x14ac:dyDescent="0.2">
      <c r="A31" s="60">
        <v>24</v>
      </c>
      <c r="B31" s="57">
        <v>150575</v>
      </c>
      <c r="C31" s="61" t="s">
        <v>27</v>
      </c>
      <c r="D31" s="62" t="s">
        <v>21</v>
      </c>
      <c r="E31" s="23">
        <f>33+11</f>
        <v>44</v>
      </c>
      <c r="F31" s="15" t="s">
        <v>14</v>
      </c>
      <c r="G31" s="16" t="s">
        <v>15</v>
      </c>
      <c r="H31" s="67">
        <v>187.81</v>
      </c>
      <c r="I31" s="68">
        <f t="shared" si="1"/>
        <v>8263.64</v>
      </c>
    </row>
    <row r="32" spans="1:11" s="27" customFormat="1" ht="51" x14ac:dyDescent="0.2">
      <c r="A32" s="60">
        <v>25</v>
      </c>
      <c r="B32" s="57">
        <v>150575</v>
      </c>
      <c r="C32" s="61" t="s">
        <v>28</v>
      </c>
      <c r="D32" s="62" t="s">
        <v>21</v>
      </c>
      <c r="E32" s="23">
        <f>10+3</f>
        <v>13</v>
      </c>
      <c r="F32" s="15" t="s">
        <v>14</v>
      </c>
      <c r="G32" s="16" t="s">
        <v>15</v>
      </c>
      <c r="H32" s="67">
        <v>263.73</v>
      </c>
      <c r="I32" s="68">
        <f t="shared" si="1"/>
        <v>3428.4900000000002</v>
      </c>
    </row>
    <row r="33" spans="1:9" s="27" customFormat="1" ht="51" x14ac:dyDescent="0.2">
      <c r="A33" s="60">
        <v>26</v>
      </c>
      <c r="B33" s="57">
        <v>150575</v>
      </c>
      <c r="C33" s="61" t="s">
        <v>29</v>
      </c>
      <c r="D33" s="62" t="s">
        <v>21</v>
      </c>
      <c r="E33" s="23">
        <f>26+8</f>
        <v>34</v>
      </c>
      <c r="F33" s="15" t="s">
        <v>14</v>
      </c>
      <c r="G33" s="16" t="s">
        <v>15</v>
      </c>
      <c r="H33" s="67">
        <v>238.06</v>
      </c>
      <c r="I33" s="68">
        <f t="shared" si="1"/>
        <v>8094.04</v>
      </c>
    </row>
    <row r="34" spans="1:9" s="27" customFormat="1" ht="51" x14ac:dyDescent="0.2">
      <c r="A34" s="60">
        <v>27</v>
      </c>
      <c r="B34" s="57">
        <v>150575</v>
      </c>
      <c r="C34" s="61" t="s">
        <v>30</v>
      </c>
      <c r="D34" s="62" t="s">
        <v>21</v>
      </c>
      <c r="E34" s="23">
        <f>15+4</f>
        <v>19</v>
      </c>
      <c r="F34" s="15" t="s">
        <v>14</v>
      </c>
      <c r="G34" s="16" t="s">
        <v>15</v>
      </c>
      <c r="H34" s="67">
        <v>1588.77</v>
      </c>
      <c r="I34" s="68">
        <f t="shared" si="1"/>
        <v>30186.63</v>
      </c>
    </row>
    <row r="35" spans="1:9" s="27" customFormat="1" ht="51" x14ac:dyDescent="0.2">
      <c r="A35" s="60">
        <v>28</v>
      </c>
      <c r="B35" s="57">
        <v>150575</v>
      </c>
      <c r="C35" s="61" t="s">
        <v>31</v>
      </c>
      <c r="D35" s="62" t="s">
        <v>21</v>
      </c>
      <c r="E35" s="23">
        <f>16+5</f>
        <v>21</v>
      </c>
      <c r="F35" s="15" t="s">
        <v>14</v>
      </c>
      <c r="G35" s="16" t="s">
        <v>15</v>
      </c>
      <c r="H35" s="67">
        <v>862.51</v>
      </c>
      <c r="I35" s="68">
        <f t="shared" si="1"/>
        <v>18112.71</v>
      </c>
    </row>
    <row r="36" spans="1:9" s="27" customFormat="1" ht="51" x14ac:dyDescent="0.2">
      <c r="A36" s="60">
        <v>29</v>
      </c>
      <c r="B36" s="57">
        <v>150575</v>
      </c>
      <c r="C36" s="61" t="s">
        <v>32</v>
      </c>
      <c r="D36" s="62" t="s">
        <v>21</v>
      </c>
      <c r="E36" s="23">
        <v>13</v>
      </c>
      <c r="F36" s="15" t="s">
        <v>14</v>
      </c>
      <c r="G36" s="16" t="s">
        <v>15</v>
      </c>
      <c r="H36" s="67">
        <v>343</v>
      </c>
      <c r="I36" s="68">
        <f t="shared" si="1"/>
        <v>4459</v>
      </c>
    </row>
    <row r="37" spans="1:9" s="27" customFormat="1" ht="51" x14ac:dyDescent="0.2">
      <c r="A37" s="60">
        <v>30</v>
      </c>
      <c r="B37" s="57">
        <v>150575</v>
      </c>
      <c r="C37" s="61" t="s">
        <v>33</v>
      </c>
      <c r="D37" s="62" t="s">
        <v>21</v>
      </c>
      <c r="E37" s="23">
        <f>24+7</f>
        <v>31</v>
      </c>
      <c r="F37" s="15" t="s">
        <v>14</v>
      </c>
      <c r="G37" s="16" t="s">
        <v>15</v>
      </c>
      <c r="H37" s="67">
        <v>363.66</v>
      </c>
      <c r="I37" s="68">
        <f t="shared" si="1"/>
        <v>11273.460000000001</v>
      </c>
    </row>
    <row r="38" spans="1:9" s="27" customFormat="1" ht="51" x14ac:dyDescent="0.2">
      <c r="A38" s="60">
        <v>31</v>
      </c>
      <c r="B38" s="57">
        <v>150575</v>
      </c>
      <c r="C38" s="61" t="s">
        <v>34</v>
      </c>
      <c r="D38" s="62" t="s">
        <v>21</v>
      </c>
      <c r="E38" s="23">
        <f>37+12</f>
        <v>49</v>
      </c>
      <c r="F38" s="15" t="s">
        <v>14</v>
      </c>
      <c r="G38" s="16" t="s">
        <v>15</v>
      </c>
      <c r="H38" s="67">
        <v>332.25</v>
      </c>
      <c r="I38" s="68">
        <f t="shared" si="1"/>
        <v>16280.25</v>
      </c>
    </row>
    <row r="39" spans="1:9" s="27" customFormat="1" ht="51" x14ac:dyDescent="0.2">
      <c r="A39" s="60">
        <v>32</v>
      </c>
      <c r="B39" s="57">
        <v>150575</v>
      </c>
      <c r="C39" s="61" t="s">
        <v>35</v>
      </c>
      <c r="D39" s="62" t="s">
        <v>21</v>
      </c>
      <c r="E39" s="23">
        <v>9</v>
      </c>
      <c r="F39" s="15" t="s">
        <v>14</v>
      </c>
      <c r="G39" s="16" t="s">
        <v>15</v>
      </c>
      <c r="H39" s="67">
        <v>1445.86</v>
      </c>
      <c r="I39" s="68">
        <f t="shared" si="1"/>
        <v>13012.74</v>
      </c>
    </row>
    <row r="40" spans="1:9" s="27" customFormat="1" ht="51" x14ac:dyDescent="0.2">
      <c r="A40" s="60">
        <v>33</v>
      </c>
      <c r="B40" s="57">
        <v>150575</v>
      </c>
      <c r="C40" s="61" t="s">
        <v>36</v>
      </c>
      <c r="D40" s="62" t="s">
        <v>21</v>
      </c>
      <c r="E40" s="23">
        <f>36+11</f>
        <v>47</v>
      </c>
      <c r="F40" s="15" t="s">
        <v>14</v>
      </c>
      <c r="G40" s="16" t="s">
        <v>15</v>
      </c>
      <c r="H40" s="67">
        <v>614.32000000000005</v>
      </c>
      <c r="I40" s="68">
        <f t="shared" si="1"/>
        <v>28873.040000000001</v>
      </c>
    </row>
    <row r="41" spans="1:9" s="27" customFormat="1" ht="51" x14ac:dyDescent="0.2">
      <c r="A41" s="60">
        <v>34</v>
      </c>
      <c r="B41" s="57">
        <v>150575</v>
      </c>
      <c r="C41" s="61" t="s">
        <v>37</v>
      </c>
      <c r="D41" s="62" t="s">
        <v>21</v>
      </c>
      <c r="E41" s="23">
        <v>12</v>
      </c>
      <c r="F41" s="15" t="s">
        <v>14</v>
      </c>
      <c r="G41" s="16" t="s">
        <v>15</v>
      </c>
      <c r="H41" s="67">
        <v>57.42</v>
      </c>
      <c r="I41" s="68">
        <f t="shared" si="1"/>
        <v>689.04</v>
      </c>
    </row>
    <row r="42" spans="1:9" s="27" customFormat="1" ht="51" x14ac:dyDescent="0.2">
      <c r="A42" s="60">
        <v>35</v>
      </c>
      <c r="B42" s="57">
        <v>150575</v>
      </c>
      <c r="C42" s="61" t="s">
        <v>38</v>
      </c>
      <c r="D42" s="62" t="s">
        <v>21</v>
      </c>
      <c r="E42" s="23">
        <v>12</v>
      </c>
      <c r="F42" s="15" t="s">
        <v>14</v>
      </c>
      <c r="G42" s="16" t="s">
        <v>15</v>
      </c>
      <c r="H42" s="67">
        <v>550.67999999999995</v>
      </c>
      <c r="I42" s="68">
        <f t="shared" si="1"/>
        <v>6608.16</v>
      </c>
    </row>
    <row r="43" spans="1:9" s="27" customFormat="1" ht="51" x14ac:dyDescent="0.2">
      <c r="A43" s="60">
        <v>36</v>
      </c>
      <c r="B43" s="57">
        <v>150575</v>
      </c>
      <c r="C43" s="61" t="s">
        <v>39</v>
      </c>
      <c r="D43" s="62" t="s">
        <v>21</v>
      </c>
      <c r="E43" s="23">
        <v>6</v>
      </c>
      <c r="F43" s="15" t="s">
        <v>14</v>
      </c>
      <c r="G43" s="16" t="s">
        <v>15</v>
      </c>
      <c r="H43" s="67">
        <v>870.57</v>
      </c>
      <c r="I43" s="68">
        <f t="shared" si="1"/>
        <v>5223.42</v>
      </c>
    </row>
    <row r="44" spans="1:9" s="27" customFormat="1" ht="51" x14ac:dyDescent="0.2">
      <c r="A44" s="60">
        <v>37</v>
      </c>
      <c r="B44" s="57">
        <v>150575</v>
      </c>
      <c r="C44" s="61" t="s">
        <v>40</v>
      </c>
      <c r="D44" s="62" t="s">
        <v>21</v>
      </c>
      <c r="E44" s="23">
        <v>13</v>
      </c>
      <c r="F44" s="15" t="s">
        <v>14</v>
      </c>
      <c r="G44" s="16" t="s">
        <v>15</v>
      </c>
      <c r="H44" s="67">
        <v>999.87</v>
      </c>
      <c r="I44" s="68">
        <f t="shared" si="1"/>
        <v>12998.31</v>
      </c>
    </row>
    <row r="45" spans="1:9" s="27" customFormat="1" ht="51" x14ac:dyDescent="0.2">
      <c r="A45" s="60">
        <v>38</v>
      </c>
      <c r="B45" s="57">
        <v>150575</v>
      </c>
      <c r="C45" s="61" t="s">
        <v>41</v>
      </c>
      <c r="D45" s="62" t="s">
        <v>21</v>
      </c>
      <c r="E45" s="23">
        <v>11</v>
      </c>
      <c r="F45" s="15" t="s">
        <v>14</v>
      </c>
      <c r="G45" s="16" t="s">
        <v>15</v>
      </c>
      <c r="H45" s="67">
        <v>569.19000000000005</v>
      </c>
      <c r="I45" s="68">
        <f t="shared" si="1"/>
        <v>6261.09</v>
      </c>
    </row>
    <row r="46" spans="1:9" s="27" customFormat="1" ht="51" x14ac:dyDescent="0.2">
      <c r="A46" s="60">
        <v>39</v>
      </c>
      <c r="B46" s="58">
        <v>150575</v>
      </c>
      <c r="C46" s="61" t="s">
        <v>42</v>
      </c>
      <c r="D46" s="62" t="s">
        <v>21</v>
      </c>
      <c r="E46" s="23">
        <v>9</v>
      </c>
      <c r="F46" s="15" t="s">
        <v>14</v>
      </c>
      <c r="G46" s="16" t="s">
        <v>15</v>
      </c>
      <c r="H46" s="67">
        <v>348.16</v>
      </c>
      <c r="I46" s="68">
        <f t="shared" si="1"/>
        <v>3133.44</v>
      </c>
    </row>
    <row r="47" spans="1:9" s="27" customFormat="1" ht="51" x14ac:dyDescent="0.2">
      <c r="A47" s="60">
        <v>40</v>
      </c>
      <c r="B47" s="57">
        <v>150575</v>
      </c>
      <c r="C47" s="61" t="s">
        <v>43</v>
      </c>
      <c r="D47" s="62" t="s">
        <v>21</v>
      </c>
      <c r="E47" s="23">
        <v>5</v>
      </c>
      <c r="F47" s="15" t="s">
        <v>14</v>
      </c>
      <c r="G47" s="16" t="s">
        <v>15</v>
      </c>
      <c r="H47" s="67">
        <v>520.07000000000005</v>
      </c>
      <c r="I47" s="68">
        <f t="shared" si="1"/>
        <v>2600.3500000000004</v>
      </c>
    </row>
    <row r="48" spans="1:9" s="27" customFormat="1" ht="51" x14ac:dyDescent="0.2">
      <c r="A48" s="60">
        <v>41</v>
      </c>
      <c r="B48" s="57">
        <v>150575</v>
      </c>
      <c r="C48" s="61" t="s">
        <v>127</v>
      </c>
      <c r="D48" s="62" t="s">
        <v>21</v>
      </c>
      <c r="E48" s="23">
        <f>29+9</f>
        <v>38</v>
      </c>
      <c r="F48" s="15" t="s">
        <v>14</v>
      </c>
      <c r="G48" s="16" t="s">
        <v>15</v>
      </c>
      <c r="H48" s="67">
        <v>1075.3699999999999</v>
      </c>
      <c r="I48" s="68">
        <f t="shared" si="1"/>
        <v>40864.06</v>
      </c>
    </row>
    <row r="49" spans="1:9" s="27" customFormat="1" ht="51" x14ac:dyDescent="0.2">
      <c r="A49" s="60">
        <v>42</v>
      </c>
      <c r="B49" s="57">
        <v>150575</v>
      </c>
      <c r="C49" s="61" t="s">
        <v>44</v>
      </c>
      <c r="D49" s="62" t="s">
        <v>21</v>
      </c>
      <c r="E49" s="23">
        <v>6</v>
      </c>
      <c r="F49" s="15" t="s">
        <v>14</v>
      </c>
      <c r="G49" s="16" t="s">
        <v>15</v>
      </c>
      <c r="H49" s="67">
        <v>1198.02</v>
      </c>
      <c r="I49" s="68">
        <f t="shared" si="1"/>
        <v>7188.12</v>
      </c>
    </row>
    <row r="50" spans="1:9" s="27" customFormat="1" ht="51" x14ac:dyDescent="0.2">
      <c r="A50" s="60">
        <v>43</v>
      </c>
      <c r="B50" s="57">
        <v>150575</v>
      </c>
      <c r="C50" s="61" t="s">
        <v>45</v>
      </c>
      <c r="D50" s="62" t="s">
        <v>21</v>
      </c>
      <c r="E50" s="23">
        <v>12</v>
      </c>
      <c r="F50" s="15" t="s">
        <v>14</v>
      </c>
      <c r="G50" s="16" t="s">
        <v>15</v>
      </c>
      <c r="H50" s="67">
        <v>945.09</v>
      </c>
      <c r="I50" s="68">
        <f t="shared" si="1"/>
        <v>11341.08</v>
      </c>
    </row>
    <row r="51" spans="1:9" s="27" customFormat="1" ht="51" x14ac:dyDescent="0.2">
      <c r="A51" s="60">
        <v>44</v>
      </c>
      <c r="B51" s="57">
        <v>150575</v>
      </c>
      <c r="C51" s="61" t="s">
        <v>131</v>
      </c>
      <c r="D51" s="62" t="s">
        <v>21</v>
      </c>
      <c r="E51" s="23">
        <v>15</v>
      </c>
      <c r="F51" s="15" t="s">
        <v>14</v>
      </c>
      <c r="G51" s="16" t="s">
        <v>15</v>
      </c>
      <c r="H51" s="67">
        <v>517.19000000000005</v>
      </c>
      <c r="I51" s="68">
        <f t="shared" si="1"/>
        <v>7757.85</v>
      </c>
    </row>
    <row r="52" spans="1:9" s="27" customFormat="1" ht="51" x14ac:dyDescent="0.2">
      <c r="A52" s="60">
        <v>45</v>
      </c>
      <c r="B52" s="57">
        <v>150575</v>
      </c>
      <c r="C52" s="61" t="s">
        <v>46</v>
      </c>
      <c r="D52" s="62" t="s">
        <v>21</v>
      </c>
      <c r="E52" s="23">
        <f>83+27</f>
        <v>110</v>
      </c>
      <c r="F52" s="15" t="s">
        <v>14</v>
      </c>
      <c r="G52" s="16" t="s">
        <v>15</v>
      </c>
      <c r="H52" s="67">
        <v>188.15</v>
      </c>
      <c r="I52" s="68">
        <f t="shared" si="1"/>
        <v>20696.5</v>
      </c>
    </row>
    <row r="53" spans="1:9" s="27" customFormat="1" ht="51" x14ac:dyDescent="0.2">
      <c r="A53" s="60">
        <v>46</v>
      </c>
      <c r="B53" s="57">
        <v>38580</v>
      </c>
      <c r="C53" s="61" t="s">
        <v>47</v>
      </c>
      <c r="D53" s="62" t="s">
        <v>21</v>
      </c>
      <c r="E53" s="23">
        <f>43+14</f>
        <v>57</v>
      </c>
      <c r="F53" s="15" t="s">
        <v>14</v>
      </c>
      <c r="G53" s="16" t="s">
        <v>15</v>
      </c>
      <c r="H53" s="67">
        <v>381.74380000000002</v>
      </c>
      <c r="I53" s="68">
        <f t="shared" si="1"/>
        <v>21759.3966</v>
      </c>
    </row>
    <row r="54" spans="1:9" s="27" customFormat="1" ht="51" x14ac:dyDescent="0.2">
      <c r="A54" s="60">
        <v>47</v>
      </c>
      <c r="B54" s="57">
        <v>150575</v>
      </c>
      <c r="C54" s="61" t="s">
        <v>48</v>
      </c>
      <c r="D54" s="62" t="s">
        <v>21</v>
      </c>
      <c r="E54" s="23">
        <f>35+11</f>
        <v>46</v>
      </c>
      <c r="F54" s="15" t="s">
        <v>14</v>
      </c>
      <c r="G54" s="16" t="s">
        <v>15</v>
      </c>
      <c r="H54" s="67">
        <v>929.53</v>
      </c>
      <c r="I54" s="68">
        <f t="shared" si="1"/>
        <v>42758.38</v>
      </c>
    </row>
    <row r="55" spans="1:9" s="27" customFormat="1" ht="51" x14ac:dyDescent="0.2">
      <c r="A55" s="60">
        <v>48</v>
      </c>
      <c r="B55" s="57">
        <v>150575</v>
      </c>
      <c r="C55" s="61" t="s">
        <v>49</v>
      </c>
      <c r="D55" s="62" t="s">
        <v>21</v>
      </c>
      <c r="E55" s="23">
        <f>228+75</f>
        <v>303</v>
      </c>
      <c r="F55" s="15" t="s">
        <v>14</v>
      </c>
      <c r="G55" s="16" t="s">
        <v>15</v>
      </c>
      <c r="H55" s="67">
        <v>158.82</v>
      </c>
      <c r="I55" s="68">
        <f t="shared" si="1"/>
        <v>48122.46</v>
      </c>
    </row>
    <row r="56" spans="1:9" s="27" customFormat="1" ht="78.75" x14ac:dyDescent="0.25">
      <c r="A56" s="60">
        <v>49</v>
      </c>
      <c r="B56" s="57">
        <v>150575</v>
      </c>
      <c r="C56" s="52" t="s">
        <v>67</v>
      </c>
      <c r="D56" s="54" t="s">
        <v>21</v>
      </c>
      <c r="E56" s="78">
        <v>4</v>
      </c>
      <c r="F56" s="55" t="s">
        <v>14</v>
      </c>
      <c r="G56" s="56" t="s">
        <v>15</v>
      </c>
      <c r="H56" s="67">
        <v>505.43</v>
      </c>
      <c r="I56" s="68">
        <f t="shared" si="1"/>
        <v>2021.72</v>
      </c>
    </row>
    <row r="57" spans="1:9" s="27" customFormat="1" ht="51" x14ac:dyDescent="0.2">
      <c r="A57" s="60">
        <v>50</v>
      </c>
      <c r="B57" s="57">
        <v>150575</v>
      </c>
      <c r="C57" s="61" t="s">
        <v>50</v>
      </c>
      <c r="D57" s="62" t="s">
        <v>21</v>
      </c>
      <c r="E57" s="23">
        <v>5</v>
      </c>
      <c r="F57" s="15" t="s">
        <v>14</v>
      </c>
      <c r="G57" s="16" t="s">
        <v>15</v>
      </c>
      <c r="H57" s="67">
        <v>116.95</v>
      </c>
      <c r="I57" s="68">
        <f t="shared" si="1"/>
        <v>584.75</v>
      </c>
    </row>
    <row r="58" spans="1:9" s="27" customFormat="1" ht="78.75" x14ac:dyDescent="0.25">
      <c r="A58" s="60">
        <v>51</v>
      </c>
      <c r="B58" s="57">
        <v>150575</v>
      </c>
      <c r="C58" s="52" t="s">
        <v>68</v>
      </c>
      <c r="D58" s="54" t="s">
        <v>21</v>
      </c>
      <c r="E58" s="78">
        <v>4</v>
      </c>
      <c r="F58" s="55" t="s">
        <v>14</v>
      </c>
      <c r="G58" s="56" t="s">
        <v>15</v>
      </c>
      <c r="H58" s="67">
        <v>858.76</v>
      </c>
      <c r="I58" s="68">
        <f t="shared" si="1"/>
        <v>3435.04</v>
      </c>
    </row>
    <row r="59" spans="1:9" s="27" customFormat="1" ht="51" x14ac:dyDescent="0.2">
      <c r="A59" s="60">
        <v>52</v>
      </c>
      <c r="B59" s="57">
        <v>150575</v>
      </c>
      <c r="C59" s="61" t="s">
        <v>51</v>
      </c>
      <c r="D59" s="62" t="s">
        <v>21</v>
      </c>
      <c r="E59" s="23">
        <v>9</v>
      </c>
      <c r="F59" s="15" t="s">
        <v>14</v>
      </c>
      <c r="G59" s="16" t="s">
        <v>15</v>
      </c>
      <c r="H59" s="67">
        <v>726.64</v>
      </c>
      <c r="I59" s="68">
        <f t="shared" si="1"/>
        <v>6539.76</v>
      </c>
    </row>
    <row r="60" spans="1:9" s="27" customFormat="1" ht="51" x14ac:dyDescent="0.2">
      <c r="A60" s="60">
        <v>53</v>
      </c>
      <c r="B60" s="57">
        <v>150575</v>
      </c>
      <c r="C60" s="61" t="s">
        <v>52</v>
      </c>
      <c r="D60" s="62" t="s">
        <v>21</v>
      </c>
      <c r="E60" s="23">
        <f>16+5</f>
        <v>21</v>
      </c>
      <c r="F60" s="15" t="s">
        <v>14</v>
      </c>
      <c r="G60" s="16" t="s">
        <v>15</v>
      </c>
      <c r="H60" s="67">
        <v>486.98</v>
      </c>
      <c r="I60" s="68">
        <f t="shared" si="1"/>
        <v>10226.58</v>
      </c>
    </row>
    <row r="61" spans="1:9" s="27" customFormat="1" ht="51" x14ac:dyDescent="0.2">
      <c r="A61" s="60">
        <v>54</v>
      </c>
      <c r="B61" s="57">
        <v>150575</v>
      </c>
      <c r="C61" s="61" t="s">
        <v>53</v>
      </c>
      <c r="D61" s="62" t="s">
        <v>21</v>
      </c>
      <c r="E61" s="23">
        <f>17+5</f>
        <v>22</v>
      </c>
      <c r="F61" s="15" t="s">
        <v>14</v>
      </c>
      <c r="G61" s="16" t="s">
        <v>15</v>
      </c>
      <c r="H61" s="67">
        <v>637.80999999999995</v>
      </c>
      <c r="I61" s="68">
        <f t="shared" si="1"/>
        <v>14031.82</v>
      </c>
    </row>
    <row r="62" spans="1:9" s="27" customFormat="1" ht="51" x14ac:dyDescent="0.2">
      <c r="A62" s="60">
        <v>55</v>
      </c>
      <c r="B62" s="57">
        <v>150575</v>
      </c>
      <c r="C62" s="61" t="s">
        <v>54</v>
      </c>
      <c r="D62" s="62" t="s">
        <v>21</v>
      </c>
      <c r="E62" s="23">
        <f>17+5</f>
        <v>22</v>
      </c>
      <c r="F62" s="15" t="s">
        <v>14</v>
      </c>
      <c r="G62" s="16" t="s">
        <v>15</v>
      </c>
      <c r="H62" s="67">
        <v>729.48</v>
      </c>
      <c r="I62" s="68">
        <f t="shared" si="1"/>
        <v>16048.560000000001</v>
      </c>
    </row>
    <row r="63" spans="1:9" s="27" customFormat="1" ht="51" x14ac:dyDescent="0.2">
      <c r="A63" s="60">
        <v>56</v>
      </c>
      <c r="B63" s="57">
        <v>150575</v>
      </c>
      <c r="C63" s="61" t="s">
        <v>55</v>
      </c>
      <c r="D63" s="62" t="s">
        <v>21</v>
      </c>
      <c r="E63" s="23">
        <v>11</v>
      </c>
      <c r="F63" s="15" t="s">
        <v>14</v>
      </c>
      <c r="G63" s="16" t="s">
        <v>15</v>
      </c>
      <c r="H63" s="67">
        <v>630.58000000000004</v>
      </c>
      <c r="I63" s="68">
        <f t="shared" si="1"/>
        <v>6936.38</v>
      </c>
    </row>
    <row r="64" spans="1:9" s="27" customFormat="1" ht="51" x14ac:dyDescent="0.2">
      <c r="A64" s="60">
        <v>57</v>
      </c>
      <c r="B64" s="57">
        <v>150575</v>
      </c>
      <c r="C64" s="61" t="s">
        <v>56</v>
      </c>
      <c r="D64" s="62" t="s">
        <v>21</v>
      </c>
      <c r="E64" s="23">
        <v>8</v>
      </c>
      <c r="F64" s="15" t="s">
        <v>14</v>
      </c>
      <c r="G64" s="16" t="s">
        <v>15</v>
      </c>
      <c r="H64" s="67">
        <v>1145.24</v>
      </c>
      <c r="I64" s="68">
        <f t="shared" si="1"/>
        <v>9161.92</v>
      </c>
    </row>
    <row r="65" spans="1:10" s="27" customFormat="1" ht="51" x14ac:dyDescent="0.2">
      <c r="A65" s="60">
        <v>58</v>
      </c>
      <c r="B65" s="57">
        <v>150575</v>
      </c>
      <c r="C65" s="61" t="s">
        <v>57</v>
      </c>
      <c r="D65" s="62" t="s">
        <v>21</v>
      </c>
      <c r="E65" s="23">
        <v>20</v>
      </c>
      <c r="F65" s="15" t="s">
        <v>14</v>
      </c>
      <c r="G65" s="16" t="s">
        <v>15</v>
      </c>
      <c r="H65" s="67">
        <v>4130.95</v>
      </c>
      <c r="I65" s="68">
        <f t="shared" si="1"/>
        <v>82619</v>
      </c>
    </row>
    <row r="66" spans="1:10" s="27" customFormat="1" ht="51" x14ac:dyDescent="0.2">
      <c r="A66" s="60">
        <v>59</v>
      </c>
      <c r="B66" s="58">
        <v>150575</v>
      </c>
      <c r="C66" s="61" t="s">
        <v>58</v>
      </c>
      <c r="D66" s="62" t="s">
        <v>21</v>
      </c>
      <c r="E66" s="23">
        <v>12</v>
      </c>
      <c r="F66" s="15" t="s">
        <v>14</v>
      </c>
      <c r="G66" s="16" t="s">
        <v>15</v>
      </c>
      <c r="H66" s="67">
        <v>466.88</v>
      </c>
      <c r="I66" s="68">
        <f t="shared" si="1"/>
        <v>5602.5599999999995</v>
      </c>
    </row>
    <row r="67" spans="1:10" s="27" customFormat="1" ht="51" x14ac:dyDescent="0.2">
      <c r="A67" s="60">
        <v>60</v>
      </c>
      <c r="B67" s="57">
        <v>150575</v>
      </c>
      <c r="C67" s="61" t="s">
        <v>59</v>
      </c>
      <c r="D67" s="62" t="s">
        <v>21</v>
      </c>
      <c r="E67" s="23">
        <f>16+5</f>
        <v>21</v>
      </c>
      <c r="F67" s="15" t="s">
        <v>14</v>
      </c>
      <c r="G67" s="16" t="s">
        <v>15</v>
      </c>
      <c r="H67" s="67">
        <v>673.19</v>
      </c>
      <c r="I67" s="68">
        <f t="shared" si="1"/>
        <v>14136.990000000002</v>
      </c>
    </row>
    <row r="68" spans="1:10" s="27" customFormat="1" ht="51" x14ac:dyDescent="0.2">
      <c r="A68" s="60">
        <v>61</v>
      </c>
      <c r="B68" s="57">
        <v>150575</v>
      </c>
      <c r="C68" s="61" t="s">
        <v>60</v>
      </c>
      <c r="D68" s="62" t="s">
        <v>21</v>
      </c>
      <c r="E68" s="23">
        <f>18+5</f>
        <v>23</v>
      </c>
      <c r="F68" s="15" t="s">
        <v>14</v>
      </c>
      <c r="G68" s="16" t="s">
        <v>15</v>
      </c>
      <c r="H68" s="67">
        <v>1227.74</v>
      </c>
      <c r="I68" s="68">
        <f t="shared" si="1"/>
        <v>28238.02</v>
      </c>
    </row>
    <row r="69" spans="1:10" s="27" customFormat="1" ht="78.75" x14ac:dyDescent="0.25">
      <c r="A69" s="60">
        <v>62</v>
      </c>
      <c r="B69" s="57">
        <v>150575</v>
      </c>
      <c r="C69" s="52" t="s">
        <v>69</v>
      </c>
      <c r="D69" s="54" t="s">
        <v>21</v>
      </c>
      <c r="E69" s="78">
        <v>4</v>
      </c>
      <c r="F69" s="55" t="s">
        <v>14</v>
      </c>
      <c r="G69" s="56" t="s">
        <v>15</v>
      </c>
      <c r="H69" s="67">
        <v>418.43</v>
      </c>
      <c r="I69" s="68">
        <f t="shared" si="1"/>
        <v>1673.72</v>
      </c>
    </row>
    <row r="70" spans="1:10" s="27" customFormat="1" ht="78.75" x14ac:dyDescent="0.25">
      <c r="A70" s="60">
        <v>63</v>
      </c>
      <c r="B70" s="57">
        <v>150575</v>
      </c>
      <c r="C70" s="52" t="s">
        <v>70</v>
      </c>
      <c r="D70" s="54" t="s">
        <v>21</v>
      </c>
      <c r="E70" s="78">
        <v>4</v>
      </c>
      <c r="F70" s="55" t="s">
        <v>14</v>
      </c>
      <c r="G70" s="56" t="s">
        <v>15</v>
      </c>
      <c r="H70" s="67">
        <v>480.25</v>
      </c>
      <c r="I70" s="68">
        <f t="shared" si="1"/>
        <v>1921</v>
      </c>
    </row>
    <row r="71" spans="1:10" s="27" customFormat="1" ht="51" x14ac:dyDescent="0.2">
      <c r="A71" s="60">
        <v>64</v>
      </c>
      <c r="B71" s="57">
        <v>150575</v>
      </c>
      <c r="C71" s="61" t="s">
        <v>61</v>
      </c>
      <c r="D71" s="62" t="s">
        <v>21</v>
      </c>
      <c r="E71" s="23">
        <f>12+4</f>
        <v>16</v>
      </c>
      <c r="F71" s="15" t="s">
        <v>14</v>
      </c>
      <c r="G71" s="16" t="s">
        <v>15</v>
      </c>
      <c r="H71" s="67">
        <v>479.97</v>
      </c>
      <c r="I71" s="68">
        <f t="shared" si="1"/>
        <v>7679.52</v>
      </c>
    </row>
    <row r="72" spans="1:10" s="27" customFormat="1" ht="51" x14ac:dyDescent="0.2">
      <c r="A72" s="60">
        <v>65</v>
      </c>
      <c r="B72" s="57">
        <v>150575</v>
      </c>
      <c r="C72" s="61" t="s">
        <v>62</v>
      </c>
      <c r="D72" s="62" t="s">
        <v>21</v>
      </c>
      <c r="E72" s="23">
        <v>11</v>
      </c>
      <c r="F72" s="15" t="s">
        <v>14</v>
      </c>
      <c r="G72" s="16" t="s">
        <v>15</v>
      </c>
      <c r="H72" s="67">
        <v>258.32</v>
      </c>
      <c r="I72" s="68">
        <f t="shared" si="1"/>
        <v>2841.52</v>
      </c>
    </row>
    <row r="73" spans="1:10" s="27" customFormat="1" ht="51" x14ac:dyDescent="0.2">
      <c r="A73" s="60">
        <v>66</v>
      </c>
      <c r="B73" s="57">
        <v>150575</v>
      </c>
      <c r="C73" s="61" t="s">
        <v>63</v>
      </c>
      <c r="D73" s="62" t="s">
        <v>21</v>
      </c>
      <c r="E73" s="23">
        <v>7</v>
      </c>
      <c r="F73" s="15" t="s">
        <v>14</v>
      </c>
      <c r="G73" s="16" t="s">
        <v>15</v>
      </c>
      <c r="H73" s="67">
        <v>272.99</v>
      </c>
      <c r="I73" s="68">
        <f t="shared" si="1"/>
        <v>1910.93</v>
      </c>
    </row>
    <row r="74" spans="1:10" s="27" customFormat="1" ht="51" x14ac:dyDescent="0.2">
      <c r="A74" s="60">
        <v>67</v>
      </c>
      <c r="B74" s="57">
        <v>150575</v>
      </c>
      <c r="C74" s="61" t="s">
        <v>64</v>
      </c>
      <c r="D74" s="62" t="s">
        <v>21</v>
      </c>
      <c r="E74" s="23">
        <v>6</v>
      </c>
      <c r="F74" s="15" t="s">
        <v>14</v>
      </c>
      <c r="G74" s="16" t="s">
        <v>15</v>
      </c>
      <c r="H74" s="67">
        <v>458.14</v>
      </c>
      <c r="I74" s="68">
        <f t="shared" si="1"/>
        <v>2748.84</v>
      </c>
    </row>
    <row r="75" spans="1:10" s="27" customFormat="1" ht="78.75" x14ac:dyDescent="0.25">
      <c r="A75" s="60">
        <v>68</v>
      </c>
      <c r="B75" s="57">
        <v>150575</v>
      </c>
      <c r="C75" s="52" t="s">
        <v>71</v>
      </c>
      <c r="D75" s="54" t="s">
        <v>21</v>
      </c>
      <c r="E75" s="78">
        <v>4</v>
      </c>
      <c r="F75" s="55" t="s">
        <v>14</v>
      </c>
      <c r="G75" s="56" t="s">
        <v>15</v>
      </c>
      <c r="H75" s="69">
        <v>151.01</v>
      </c>
      <c r="I75" s="68">
        <f t="shared" si="1"/>
        <v>604.04</v>
      </c>
    </row>
    <row r="76" spans="1:10" ht="51.75" thickBot="1" x14ac:dyDescent="0.25">
      <c r="A76" s="60">
        <v>69</v>
      </c>
      <c r="B76" s="57">
        <v>150575</v>
      </c>
      <c r="C76" s="46" t="s">
        <v>65</v>
      </c>
      <c r="D76" s="47" t="s">
        <v>21</v>
      </c>
      <c r="E76" s="75">
        <v>7</v>
      </c>
      <c r="F76" s="49" t="s">
        <v>14</v>
      </c>
      <c r="G76" s="50" t="s">
        <v>15</v>
      </c>
      <c r="H76" s="70">
        <v>752.18</v>
      </c>
      <c r="I76" s="68">
        <f t="shared" si="1"/>
        <v>5265.2599999999993</v>
      </c>
      <c r="J76" s="53"/>
    </row>
    <row r="77" spans="1:10" ht="79.5" thickBot="1" x14ac:dyDescent="0.3">
      <c r="A77" s="60">
        <v>70</v>
      </c>
      <c r="B77" s="57">
        <v>150575</v>
      </c>
      <c r="C77" s="52" t="s">
        <v>72</v>
      </c>
      <c r="D77" s="54" t="s">
        <v>21</v>
      </c>
      <c r="E77" s="78">
        <v>4</v>
      </c>
      <c r="F77" s="55" t="s">
        <v>14</v>
      </c>
      <c r="G77" s="56" t="s">
        <v>15</v>
      </c>
      <c r="H77" s="71">
        <v>4309.8999999999996</v>
      </c>
      <c r="I77" s="68">
        <f t="shared" si="1"/>
        <v>17239.599999999999</v>
      </c>
      <c r="J77" s="73"/>
    </row>
    <row r="78" spans="1:10" ht="79.5" thickBot="1" x14ac:dyDescent="0.3">
      <c r="A78" s="60">
        <v>71</v>
      </c>
      <c r="B78" s="57">
        <v>150575</v>
      </c>
      <c r="C78" s="52" t="s">
        <v>73</v>
      </c>
      <c r="D78" s="54" t="s">
        <v>21</v>
      </c>
      <c r="E78" s="78">
        <v>4</v>
      </c>
      <c r="F78" s="55" t="s">
        <v>14</v>
      </c>
      <c r="G78" s="56" t="s">
        <v>15</v>
      </c>
      <c r="H78" s="71">
        <v>1227.02</v>
      </c>
      <c r="I78" s="68">
        <f t="shared" si="1"/>
        <v>4908.08</v>
      </c>
      <c r="J78" s="73"/>
    </row>
    <row r="79" spans="1:10" ht="51" x14ac:dyDescent="0.2">
      <c r="A79" s="60">
        <v>72</v>
      </c>
      <c r="B79" s="57">
        <v>150575</v>
      </c>
      <c r="C79" s="61" t="s">
        <v>83</v>
      </c>
      <c r="D79" s="62" t="s">
        <v>21</v>
      </c>
      <c r="E79" s="23">
        <v>3</v>
      </c>
      <c r="F79" s="15" t="s">
        <v>14</v>
      </c>
      <c r="G79" s="16" t="s">
        <v>15</v>
      </c>
      <c r="H79" s="67">
        <v>1543.83</v>
      </c>
      <c r="I79" s="68">
        <f t="shared" si="1"/>
        <v>4631.49</v>
      </c>
      <c r="J79" s="53"/>
    </row>
    <row r="80" spans="1:10" ht="51" x14ac:dyDescent="0.2">
      <c r="A80" s="60">
        <v>73</v>
      </c>
      <c r="B80" s="57">
        <v>150575</v>
      </c>
      <c r="C80" s="61" t="s">
        <v>84</v>
      </c>
      <c r="D80" s="62" t="s">
        <v>21</v>
      </c>
      <c r="E80" s="23">
        <v>3</v>
      </c>
      <c r="F80" s="15" t="s">
        <v>14</v>
      </c>
      <c r="G80" s="16" t="s">
        <v>15</v>
      </c>
      <c r="H80" s="67">
        <v>417.71</v>
      </c>
      <c r="I80" s="68">
        <f t="shared" si="1"/>
        <v>1253.1299999999999</v>
      </c>
      <c r="J80" s="53"/>
    </row>
    <row r="81" spans="1:10" ht="51" x14ac:dyDescent="0.2">
      <c r="A81" s="60">
        <v>74</v>
      </c>
      <c r="B81" s="57">
        <v>150575</v>
      </c>
      <c r="C81" s="61" t="s">
        <v>85</v>
      </c>
      <c r="D81" s="62" t="s">
        <v>21</v>
      </c>
      <c r="E81" s="23">
        <v>2</v>
      </c>
      <c r="F81" s="15" t="s">
        <v>14</v>
      </c>
      <c r="G81" s="16" t="s">
        <v>15</v>
      </c>
      <c r="H81" s="67">
        <v>1291.75</v>
      </c>
      <c r="I81" s="68">
        <f t="shared" si="1"/>
        <v>2583.5</v>
      </c>
      <c r="J81" s="53"/>
    </row>
    <row r="82" spans="1:10" ht="51" x14ac:dyDescent="0.2">
      <c r="A82" s="60">
        <v>75</v>
      </c>
      <c r="B82" s="57">
        <v>38580</v>
      </c>
      <c r="C82" s="61" t="s">
        <v>86</v>
      </c>
      <c r="D82" s="62" t="s">
        <v>21</v>
      </c>
      <c r="E82" s="23">
        <v>1</v>
      </c>
      <c r="F82" s="15" t="s">
        <v>14</v>
      </c>
      <c r="G82" s="16" t="s">
        <v>15</v>
      </c>
      <c r="H82" s="67">
        <v>144.4436</v>
      </c>
      <c r="I82" s="68">
        <f t="shared" si="1"/>
        <v>144.4436</v>
      </c>
      <c r="J82" s="53"/>
    </row>
    <row r="83" spans="1:10" ht="51" x14ac:dyDescent="0.2">
      <c r="A83" s="60">
        <v>76</v>
      </c>
      <c r="B83" s="57">
        <v>150575</v>
      </c>
      <c r="C83" s="61" t="s">
        <v>87</v>
      </c>
      <c r="D83" s="62" t="s">
        <v>21</v>
      </c>
      <c r="E83" s="23">
        <v>3</v>
      </c>
      <c r="F83" s="15" t="s">
        <v>14</v>
      </c>
      <c r="G83" s="16" t="s">
        <v>15</v>
      </c>
      <c r="H83" s="67">
        <v>343.09</v>
      </c>
      <c r="I83" s="68">
        <f t="shared" si="1"/>
        <v>1029.27</v>
      </c>
      <c r="J83" s="53"/>
    </row>
    <row r="84" spans="1:10" ht="51" x14ac:dyDescent="0.2">
      <c r="A84" s="60">
        <v>77</v>
      </c>
      <c r="B84" s="57">
        <v>150575</v>
      </c>
      <c r="C84" s="61" t="s">
        <v>88</v>
      </c>
      <c r="D84" s="62" t="s">
        <v>21</v>
      </c>
      <c r="E84" s="23">
        <v>1</v>
      </c>
      <c r="F84" s="15" t="s">
        <v>14</v>
      </c>
      <c r="G84" s="16" t="s">
        <v>15</v>
      </c>
      <c r="H84" s="67">
        <v>2131.81</v>
      </c>
      <c r="I84" s="68">
        <f t="shared" si="1"/>
        <v>2131.81</v>
      </c>
      <c r="J84" s="53"/>
    </row>
    <row r="85" spans="1:10" ht="51" x14ac:dyDescent="0.2">
      <c r="A85" s="60">
        <v>78</v>
      </c>
      <c r="B85" s="57">
        <v>150575</v>
      </c>
      <c r="C85" s="61" t="s">
        <v>89</v>
      </c>
      <c r="D85" s="62" t="s">
        <v>21</v>
      </c>
      <c r="E85" s="23">
        <v>3</v>
      </c>
      <c r="F85" s="15" t="s">
        <v>14</v>
      </c>
      <c r="G85" s="16" t="s">
        <v>15</v>
      </c>
      <c r="H85" s="67">
        <v>1769.15</v>
      </c>
      <c r="I85" s="68">
        <f t="shared" si="1"/>
        <v>5307.4500000000007</v>
      </c>
      <c r="J85" s="53"/>
    </row>
    <row r="86" spans="1:10" ht="51" x14ac:dyDescent="0.2">
      <c r="A86" s="60">
        <v>79</v>
      </c>
      <c r="B86" s="57">
        <v>150575</v>
      </c>
      <c r="C86" s="61" t="s">
        <v>90</v>
      </c>
      <c r="D86" s="62" t="s">
        <v>21</v>
      </c>
      <c r="E86" s="23">
        <v>3</v>
      </c>
      <c r="F86" s="15" t="s">
        <v>14</v>
      </c>
      <c r="G86" s="16" t="s">
        <v>15</v>
      </c>
      <c r="H86" s="67">
        <v>875.36</v>
      </c>
      <c r="I86" s="68">
        <f t="shared" si="1"/>
        <v>2626.08</v>
      </c>
      <c r="J86" s="53"/>
    </row>
    <row r="87" spans="1:10" ht="51" x14ac:dyDescent="0.2">
      <c r="A87" s="60">
        <v>80</v>
      </c>
      <c r="B87" s="57">
        <v>150575</v>
      </c>
      <c r="C87" s="61" t="s">
        <v>91</v>
      </c>
      <c r="D87" s="62" t="s">
        <v>21</v>
      </c>
      <c r="E87" s="23">
        <v>3</v>
      </c>
      <c r="F87" s="15" t="s">
        <v>14</v>
      </c>
      <c r="G87" s="16" t="s">
        <v>15</v>
      </c>
      <c r="H87" s="67">
        <v>2240.0300000000002</v>
      </c>
      <c r="I87" s="68">
        <f t="shared" si="1"/>
        <v>6720.09</v>
      </c>
      <c r="J87" s="53"/>
    </row>
    <row r="88" spans="1:10" ht="51" x14ac:dyDescent="0.2">
      <c r="A88" s="60">
        <v>81</v>
      </c>
      <c r="B88" s="57">
        <v>150575</v>
      </c>
      <c r="C88" s="61" t="s">
        <v>92</v>
      </c>
      <c r="D88" s="62" t="s">
        <v>21</v>
      </c>
      <c r="E88" s="23">
        <v>1</v>
      </c>
      <c r="F88" s="15" t="s">
        <v>14</v>
      </c>
      <c r="G88" s="16" t="s">
        <v>15</v>
      </c>
      <c r="H88" s="67">
        <v>794.94</v>
      </c>
      <c r="I88" s="68">
        <f t="shared" si="1"/>
        <v>794.94</v>
      </c>
      <c r="J88" s="53"/>
    </row>
    <row r="89" spans="1:10" ht="51" x14ac:dyDescent="0.2">
      <c r="A89" s="60">
        <v>82</v>
      </c>
      <c r="B89" s="57">
        <v>150575</v>
      </c>
      <c r="C89" s="61" t="s">
        <v>93</v>
      </c>
      <c r="D89" s="62" t="s">
        <v>21</v>
      </c>
      <c r="E89" s="23">
        <v>2</v>
      </c>
      <c r="F89" s="15" t="s">
        <v>14</v>
      </c>
      <c r="G89" s="16" t="s">
        <v>15</v>
      </c>
      <c r="H89" s="67">
        <v>852.27</v>
      </c>
      <c r="I89" s="68">
        <f t="shared" si="1"/>
        <v>1704.54</v>
      </c>
      <c r="J89" s="53"/>
    </row>
    <row r="90" spans="1:10" ht="51" x14ac:dyDescent="0.2">
      <c r="A90" s="60">
        <v>83</v>
      </c>
      <c r="B90" s="57">
        <v>150575</v>
      </c>
      <c r="C90" s="61" t="s">
        <v>94</v>
      </c>
      <c r="D90" s="62" t="s">
        <v>21</v>
      </c>
      <c r="E90" s="23">
        <v>2</v>
      </c>
      <c r="F90" s="15" t="s">
        <v>14</v>
      </c>
      <c r="G90" s="16" t="s">
        <v>15</v>
      </c>
      <c r="H90" s="67">
        <v>656.52</v>
      </c>
      <c r="I90" s="68">
        <f t="shared" ref="I90:I122" si="2">E90*H90</f>
        <v>1313.04</v>
      </c>
      <c r="J90" s="53"/>
    </row>
    <row r="91" spans="1:10" ht="51" x14ac:dyDescent="0.2">
      <c r="A91" s="60">
        <v>84</v>
      </c>
      <c r="B91" s="57">
        <v>150575</v>
      </c>
      <c r="C91" s="61" t="s">
        <v>95</v>
      </c>
      <c r="D91" s="62" t="s">
        <v>21</v>
      </c>
      <c r="E91" s="23">
        <v>2</v>
      </c>
      <c r="F91" s="15" t="s">
        <v>14</v>
      </c>
      <c r="G91" s="16" t="s">
        <v>15</v>
      </c>
      <c r="H91" s="67">
        <v>1165.3599999999999</v>
      </c>
      <c r="I91" s="68">
        <f t="shared" si="2"/>
        <v>2330.7199999999998</v>
      </c>
      <c r="J91" s="53"/>
    </row>
    <row r="92" spans="1:10" ht="51" x14ac:dyDescent="0.2">
      <c r="A92" s="60">
        <v>85</v>
      </c>
      <c r="B92" s="57">
        <v>150575</v>
      </c>
      <c r="C92" s="61" t="s">
        <v>96</v>
      </c>
      <c r="D92" s="62" t="s">
        <v>21</v>
      </c>
      <c r="E92" s="23">
        <v>1</v>
      </c>
      <c r="F92" s="15" t="s">
        <v>14</v>
      </c>
      <c r="G92" s="16" t="s">
        <v>15</v>
      </c>
      <c r="H92" s="67">
        <v>1061.82</v>
      </c>
      <c r="I92" s="68">
        <f t="shared" si="2"/>
        <v>1061.82</v>
      </c>
      <c r="J92" s="53"/>
    </row>
    <row r="93" spans="1:10" ht="51" x14ac:dyDescent="0.2">
      <c r="A93" s="60">
        <v>86</v>
      </c>
      <c r="B93" s="57">
        <v>150575</v>
      </c>
      <c r="C93" s="61" t="s">
        <v>97</v>
      </c>
      <c r="D93" s="62" t="s">
        <v>21</v>
      </c>
      <c r="E93" s="23">
        <v>1</v>
      </c>
      <c r="F93" s="15" t="s">
        <v>14</v>
      </c>
      <c r="G93" s="16" t="s">
        <v>15</v>
      </c>
      <c r="H93" s="67">
        <v>1402.34</v>
      </c>
      <c r="I93" s="68">
        <f t="shared" si="2"/>
        <v>1402.34</v>
      </c>
      <c r="J93" s="53"/>
    </row>
    <row r="94" spans="1:10" ht="51" x14ac:dyDescent="0.2">
      <c r="A94" s="60">
        <v>87</v>
      </c>
      <c r="B94" s="57">
        <v>150575</v>
      </c>
      <c r="C94" s="61" t="s">
        <v>98</v>
      </c>
      <c r="D94" s="62" t="s">
        <v>21</v>
      </c>
      <c r="E94" s="23">
        <v>3</v>
      </c>
      <c r="F94" s="15" t="s">
        <v>14</v>
      </c>
      <c r="G94" s="16" t="s">
        <v>15</v>
      </c>
      <c r="H94" s="67">
        <v>867.67</v>
      </c>
      <c r="I94" s="68">
        <f t="shared" si="2"/>
        <v>2603.0099999999998</v>
      </c>
      <c r="J94" s="53"/>
    </row>
    <row r="95" spans="1:10" ht="51" x14ac:dyDescent="0.2">
      <c r="A95" s="60">
        <v>88</v>
      </c>
      <c r="B95" s="57">
        <v>150575</v>
      </c>
      <c r="C95" s="61" t="s">
        <v>99</v>
      </c>
      <c r="D95" s="62" t="s">
        <v>21</v>
      </c>
      <c r="E95" s="23">
        <v>3</v>
      </c>
      <c r="F95" s="15" t="s">
        <v>14</v>
      </c>
      <c r="G95" s="16" t="s">
        <v>15</v>
      </c>
      <c r="H95" s="67">
        <v>1159.4100000000001</v>
      </c>
      <c r="I95" s="68">
        <f t="shared" si="2"/>
        <v>3478.2300000000005</v>
      </c>
      <c r="J95" s="53"/>
    </row>
    <row r="96" spans="1:10" ht="51" x14ac:dyDescent="0.2">
      <c r="A96" s="60">
        <v>89</v>
      </c>
      <c r="B96" s="57">
        <v>150575</v>
      </c>
      <c r="C96" s="61" t="s">
        <v>100</v>
      </c>
      <c r="D96" s="62" t="s">
        <v>21</v>
      </c>
      <c r="E96" s="23">
        <v>1</v>
      </c>
      <c r="F96" s="15" t="s">
        <v>14</v>
      </c>
      <c r="G96" s="16" t="s">
        <v>15</v>
      </c>
      <c r="H96" s="67">
        <v>2372</v>
      </c>
      <c r="I96" s="68">
        <f t="shared" si="2"/>
        <v>2372</v>
      </c>
      <c r="J96" s="53"/>
    </row>
    <row r="97" spans="1:10" ht="51" x14ac:dyDescent="0.2">
      <c r="A97" s="60">
        <v>90</v>
      </c>
      <c r="B97" s="57">
        <v>150575</v>
      </c>
      <c r="C97" s="61" t="s">
        <v>101</v>
      </c>
      <c r="D97" s="62" t="s">
        <v>21</v>
      </c>
      <c r="E97" s="23">
        <v>1</v>
      </c>
      <c r="F97" s="15" t="s">
        <v>14</v>
      </c>
      <c r="G97" s="16" t="s">
        <v>15</v>
      </c>
      <c r="H97" s="67">
        <v>604.92999999999995</v>
      </c>
      <c r="I97" s="68">
        <f t="shared" si="2"/>
        <v>604.92999999999995</v>
      </c>
      <c r="J97" s="53"/>
    </row>
    <row r="98" spans="1:10" ht="51" x14ac:dyDescent="0.2">
      <c r="A98" s="60">
        <v>91</v>
      </c>
      <c r="B98" s="57">
        <v>150575</v>
      </c>
      <c r="C98" s="61" t="s">
        <v>102</v>
      </c>
      <c r="D98" s="62" t="s">
        <v>21</v>
      </c>
      <c r="E98" s="23">
        <v>3</v>
      </c>
      <c r="F98" s="15" t="s">
        <v>14</v>
      </c>
      <c r="G98" s="16" t="s">
        <v>15</v>
      </c>
      <c r="H98" s="67">
        <v>765.64</v>
      </c>
      <c r="I98" s="68">
        <f t="shared" si="2"/>
        <v>2296.92</v>
      </c>
      <c r="J98" s="53"/>
    </row>
    <row r="99" spans="1:10" ht="51" x14ac:dyDescent="0.2">
      <c r="A99" s="60">
        <v>92</v>
      </c>
      <c r="B99" s="57">
        <v>150575</v>
      </c>
      <c r="C99" s="61" t="s">
        <v>103</v>
      </c>
      <c r="D99" s="62" t="s">
        <v>21</v>
      </c>
      <c r="E99" s="23">
        <v>3</v>
      </c>
      <c r="F99" s="15" t="s">
        <v>14</v>
      </c>
      <c r="G99" s="16" t="s">
        <v>15</v>
      </c>
      <c r="H99" s="67">
        <v>426.25</v>
      </c>
      <c r="I99" s="68">
        <f t="shared" si="2"/>
        <v>1278.75</v>
      </c>
      <c r="J99" s="53"/>
    </row>
    <row r="100" spans="1:10" ht="51" x14ac:dyDescent="0.2">
      <c r="A100" s="60">
        <v>93</v>
      </c>
      <c r="B100" s="57">
        <v>150575</v>
      </c>
      <c r="C100" s="61" t="s">
        <v>104</v>
      </c>
      <c r="D100" s="62" t="s">
        <v>21</v>
      </c>
      <c r="E100" s="23">
        <v>3</v>
      </c>
      <c r="F100" s="15" t="s">
        <v>14</v>
      </c>
      <c r="G100" s="16" t="s">
        <v>15</v>
      </c>
      <c r="H100" s="67">
        <v>875.68</v>
      </c>
      <c r="I100" s="68">
        <f t="shared" si="2"/>
        <v>2627.04</v>
      </c>
      <c r="J100" s="53"/>
    </row>
    <row r="101" spans="1:10" ht="51" x14ac:dyDescent="0.2">
      <c r="A101" s="60">
        <v>94</v>
      </c>
      <c r="B101" s="57">
        <v>150575</v>
      </c>
      <c r="C101" s="61" t="s">
        <v>105</v>
      </c>
      <c r="D101" s="62" t="s">
        <v>21</v>
      </c>
      <c r="E101" s="23">
        <v>1</v>
      </c>
      <c r="F101" s="15" t="s">
        <v>14</v>
      </c>
      <c r="G101" s="16" t="s">
        <v>15</v>
      </c>
      <c r="H101" s="67">
        <v>224.2</v>
      </c>
      <c r="I101" s="68">
        <f t="shared" si="2"/>
        <v>224.2</v>
      </c>
      <c r="J101" s="53"/>
    </row>
    <row r="102" spans="1:10" ht="51" x14ac:dyDescent="0.2">
      <c r="A102" s="60">
        <v>95</v>
      </c>
      <c r="B102" s="57">
        <v>150575</v>
      </c>
      <c r="C102" s="61" t="s">
        <v>106</v>
      </c>
      <c r="D102" s="62" t="s">
        <v>21</v>
      </c>
      <c r="E102" s="23">
        <v>2</v>
      </c>
      <c r="F102" s="15" t="s">
        <v>14</v>
      </c>
      <c r="G102" s="16" t="s">
        <v>15</v>
      </c>
      <c r="H102" s="67">
        <v>332.82</v>
      </c>
      <c r="I102" s="68">
        <f t="shared" si="2"/>
        <v>665.64</v>
      </c>
      <c r="J102" s="53"/>
    </row>
    <row r="103" spans="1:10" ht="51" x14ac:dyDescent="0.2">
      <c r="A103" s="60">
        <v>96</v>
      </c>
      <c r="B103" s="57">
        <v>150575</v>
      </c>
      <c r="C103" s="61" t="s">
        <v>107</v>
      </c>
      <c r="D103" s="62" t="s">
        <v>21</v>
      </c>
      <c r="E103" s="23">
        <v>1</v>
      </c>
      <c r="F103" s="15" t="s">
        <v>14</v>
      </c>
      <c r="G103" s="16" t="s">
        <v>15</v>
      </c>
      <c r="H103" s="67">
        <v>3753.48</v>
      </c>
      <c r="I103" s="68">
        <f t="shared" si="2"/>
        <v>3753.48</v>
      </c>
      <c r="J103" s="53"/>
    </row>
    <row r="104" spans="1:10" ht="51" x14ac:dyDescent="0.2">
      <c r="A104" s="60">
        <v>97</v>
      </c>
      <c r="B104" s="57">
        <v>150575</v>
      </c>
      <c r="C104" s="61" t="s">
        <v>108</v>
      </c>
      <c r="D104" s="62" t="s">
        <v>21</v>
      </c>
      <c r="E104" s="23">
        <v>1</v>
      </c>
      <c r="F104" s="15" t="s">
        <v>14</v>
      </c>
      <c r="G104" s="16" t="s">
        <v>15</v>
      </c>
      <c r="H104" s="72">
        <v>364.78</v>
      </c>
      <c r="I104" s="68">
        <f t="shared" si="2"/>
        <v>364.78</v>
      </c>
      <c r="J104" s="53"/>
    </row>
    <row r="105" spans="1:10" ht="51" x14ac:dyDescent="0.2">
      <c r="A105" s="60">
        <v>98</v>
      </c>
      <c r="B105" s="57">
        <v>150575</v>
      </c>
      <c r="C105" s="61" t="s">
        <v>109</v>
      </c>
      <c r="D105" s="62" t="s">
        <v>21</v>
      </c>
      <c r="E105" s="23">
        <v>2</v>
      </c>
      <c r="F105" s="15" t="s">
        <v>14</v>
      </c>
      <c r="G105" s="16" t="s">
        <v>15</v>
      </c>
      <c r="H105" s="67">
        <v>538.33000000000004</v>
      </c>
      <c r="I105" s="68">
        <f t="shared" si="2"/>
        <v>1076.6600000000001</v>
      </c>
      <c r="J105" s="53"/>
    </row>
    <row r="106" spans="1:10" ht="51" x14ac:dyDescent="0.2">
      <c r="A106" s="60">
        <v>99</v>
      </c>
      <c r="B106" s="57">
        <v>150575</v>
      </c>
      <c r="C106" s="61" t="s">
        <v>110</v>
      </c>
      <c r="D106" s="62" t="s">
        <v>21</v>
      </c>
      <c r="E106" s="23">
        <v>1</v>
      </c>
      <c r="F106" s="15" t="s">
        <v>14</v>
      </c>
      <c r="G106" s="16" t="s">
        <v>15</v>
      </c>
      <c r="H106" s="67">
        <v>681.22</v>
      </c>
      <c r="I106" s="68">
        <f t="shared" si="2"/>
        <v>681.22</v>
      </c>
      <c r="J106" s="53"/>
    </row>
    <row r="107" spans="1:10" ht="51" x14ac:dyDescent="0.2">
      <c r="A107" s="60">
        <v>100</v>
      </c>
      <c r="B107" s="57">
        <v>150575</v>
      </c>
      <c r="C107" s="61" t="s">
        <v>111</v>
      </c>
      <c r="D107" s="62" t="s">
        <v>21</v>
      </c>
      <c r="E107" s="23">
        <v>1</v>
      </c>
      <c r="F107" s="15" t="s">
        <v>14</v>
      </c>
      <c r="G107" s="16" t="s">
        <v>15</v>
      </c>
      <c r="H107" s="67">
        <v>1389.96</v>
      </c>
      <c r="I107" s="68">
        <f t="shared" si="2"/>
        <v>1389.96</v>
      </c>
      <c r="J107" s="53"/>
    </row>
    <row r="108" spans="1:10" ht="51" x14ac:dyDescent="0.2">
      <c r="A108" s="60">
        <v>101</v>
      </c>
      <c r="B108" s="57">
        <v>150575</v>
      </c>
      <c r="C108" s="61" t="s">
        <v>112</v>
      </c>
      <c r="D108" s="62" t="s">
        <v>21</v>
      </c>
      <c r="E108" s="23">
        <v>3</v>
      </c>
      <c r="F108" s="15" t="s">
        <v>14</v>
      </c>
      <c r="G108" s="16" t="s">
        <v>15</v>
      </c>
      <c r="H108" s="67">
        <v>406.45</v>
      </c>
      <c r="I108" s="68">
        <f t="shared" si="2"/>
        <v>1219.3499999999999</v>
      </c>
      <c r="J108" s="53"/>
    </row>
    <row r="109" spans="1:10" ht="51" x14ac:dyDescent="0.2">
      <c r="A109" s="60">
        <v>102</v>
      </c>
      <c r="B109" s="57">
        <v>150575</v>
      </c>
      <c r="C109" s="61" t="s">
        <v>113</v>
      </c>
      <c r="D109" s="62" t="s">
        <v>21</v>
      </c>
      <c r="E109" s="23">
        <v>1</v>
      </c>
      <c r="F109" s="15" t="s">
        <v>14</v>
      </c>
      <c r="G109" s="16" t="s">
        <v>15</v>
      </c>
      <c r="H109" s="67">
        <v>1244.69</v>
      </c>
      <c r="I109" s="68">
        <f t="shared" si="2"/>
        <v>1244.69</v>
      </c>
      <c r="J109" s="53"/>
    </row>
    <row r="110" spans="1:10" ht="51" x14ac:dyDescent="0.2">
      <c r="A110" s="60">
        <v>103</v>
      </c>
      <c r="B110" s="57">
        <v>150575</v>
      </c>
      <c r="C110" s="61" t="s">
        <v>114</v>
      </c>
      <c r="D110" s="62" t="s">
        <v>21</v>
      </c>
      <c r="E110" s="23">
        <v>1</v>
      </c>
      <c r="F110" s="15" t="s">
        <v>14</v>
      </c>
      <c r="G110" s="16" t="s">
        <v>15</v>
      </c>
      <c r="H110" s="67">
        <v>456.64</v>
      </c>
      <c r="I110" s="68">
        <f t="shared" si="2"/>
        <v>456.64</v>
      </c>
      <c r="J110" s="53"/>
    </row>
    <row r="111" spans="1:10" ht="51" x14ac:dyDescent="0.2">
      <c r="A111" s="60">
        <v>104</v>
      </c>
      <c r="B111" s="57">
        <v>150575</v>
      </c>
      <c r="C111" s="61" t="s">
        <v>132</v>
      </c>
      <c r="D111" s="62" t="s">
        <v>21</v>
      </c>
      <c r="E111" s="23">
        <v>2</v>
      </c>
      <c r="F111" s="15" t="s">
        <v>14</v>
      </c>
      <c r="G111" s="16" t="s">
        <v>15</v>
      </c>
      <c r="H111" s="67">
        <v>714.63</v>
      </c>
      <c r="I111" s="68">
        <f t="shared" si="2"/>
        <v>1429.26</v>
      </c>
      <c r="J111" s="53"/>
    </row>
    <row r="112" spans="1:10" ht="51" x14ac:dyDescent="0.2">
      <c r="A112" s="60">
        <v>105</v>
      </c>
      <c r="B112" s="57">
        <v>150575</v>
      </c>
      <c r="C112" s="61" t="s">
        <v>115</v>
      </c>
      <c r="D112" s="62" t="s">
        <v>21</v>
      </c>
      <c r="E112" s="23">
        <v>1</v>
      </c>
      <c r="F112" s="15" t="s">
        <v>14</v>
      </c>
      <c r="G112" s="16" t="s">
        <v>15</v>
      </c>
      <c r="H112" s="67">
        <v>745.88</v>
      </c>
      <c r="I112" s="68">
        <f t="shared" si="2"/>
        <v>745.88</v>
      </c>
      <c r="J112" s="53"/>
    </row>
    <row r="113" spans="1:11" ht="51" x14ac:dyDescent="0.2">
      <c r="A113" s="60">
        <v>106</v>
      </c>
      <c r="B113" s="57">
        <v>150575</v>
      </c>
      <c r="C113" s="61" t="s">
        <v>116</v>
      </c>
      <c r="D113" s="62" t="s">
        <v>21</v>
      </c>
      <c r="E113" s="23">
        <v>2</v>
      </c>
      <c r="F113" s="15" t="s">
        <v>14</v>
      </c>
      <c r="G113" s="16" t="s">
        <v>15</v>
      </c>
      <c r="H113" s="67">
        <v>1507.62</v>
      </c>
      <c r="I113" s="68">
        <f t="shared" si="2"/>
        <v>3015.24</v>
      </c>
      <c r="J113" s="53"/>
    </row>
    <row r="114" spans="1:11" ht="51" x14ac:dyDescent="0.2">
      <c r="A114" s="60">
        <v>107</v>
      </c>
      <c r="B114" s="57">
        <v>150575</v>
      </c>
      <c r="C114" s="61" t="s">
        <v>117</v>
      </c>
      <c r="D114" s="62" t="s">
        <v>21</v>
      </c>
      <c r="E114" s="23">
        <v>2</v>
      </c>
      <c r="F114" s="15" t="s">
        <v>14</v>
      </c>
      <c r="G114" s="16" t="s">
        <v>15</v>
      </c>
      <c r="H114" s="67">
        <v>3873.22</v>
      </c>
      <c r="I114" s="68">
        <f t="shared" si="2"/>
        <v>7746.44</v>
      </c>
      <c r="J114" s="53"/>
    </row>
    <row r="115" spans="1:11" ht="51" x14ac:dyDescent="0.2">
      <c r="A115" s="60">
        <v>108</v>
      </c>
      <c r="B115" s="57">
        <v>150575</v>
      </c>
      <c r="C115" s="61" t="s">
        <v>118</v>
      </c>
      <c r="D115" s="62" t="s">
        <v>21</v>
      </c>
      <c r="E115" s="23">
        <v>1</v>
      </c>
      <c r="F115" s="15" t="s">
        <v>14</v>
      </c>
      <c r="G115" s="16" t="s">
        <v>15</v>
      </c>
      <c r="H115" s="67">
        <v>1843.56</v>
      </c>
      <c r="I115" s="68">
        <f t="shared" si="2"/>
        <v>1843.56</v>
      </c>
      <c r="J115" s="53"/>
    </row>
    <row r="116" spans="1:11" ht="51" x14ac:dyDescent="0.2">
      <c r="A116" s="60">
        <v>109</v>
      </c>
      <c r="B116" s="57">
        <v>150575</v>
      </c>
      <c r="C116" s="61" t="s">
        <v>119</v>
      </c>
      <c r="D116" s="62" t="s">
        <v>21</v>
      </c>
      <c r="E116" s="23">
        <v>1</v>
      </c>
      <c r="F116" s="15" t="s">
        <v>14</v>
      </c>
      <c r="G116" s="16" t="s">
        <v>15</v>
      </c>
      <c r="H116" s="67">
        <v>4198.21</v>
      </c>
      <c r="I116" s="68">
        <f t="shared" si="2"/>
        <v>4198.21</v>
      </c>
      <c r="J116" s="53"/>
    </row>
    <row r="117" spans="1:11" ht="51" x14ac:dyDescent="0.2">
      <c r="A117" s="60">
        <v>110</v>
      </c>
      <c r="B117" s="57">
        <v>150575</v>
      </c>
      <c r="C117" s="61" t="s">
        <v>120</v>
      </c>
      <c r="D117" s="62" t="s">
        <v>21</v>
      </c>
      <c r="E117" s="23">
        <v>1</v>
      </c>
      <c r="F117" s="15" t="s">
        <v>14</v>
      </c>
      <c r="G117" s="16" t="s">
        <v>15</v>
      </c>
      <c r="H117" s="67">
        <v>910.36</v>
      </c>
      <c r="I117" s="68">
        <f t="shared" si="2"/>
        <v>910.36</v>
      </c>
      <c r="J117" s="53"/>
    </row>
    <row r="118" spans="1:11" ht="51" x14ac:dyDescent="0.2">
      <c r="A118" s="60">
        <v>111</v>
      </c>
      <c r="B118" s="57">
        <v>150575</v>
      </c>
      <c r="C118" s="61" t="s">
        <v>121</v>
      </c>
      <c r="D118" s="62" t="s">
        <v>21</v>
      </c>
      <c r="E118" s="23">
        <v>1</v>
      </c>
      <c r="F118" s="15" t="s">
        <v>14</v>
      </c>
      <c r="G118" s="16" t="s">
        <v>15</v>
      </c>
      <c r="H118" s="67">
        <v>969.65</v>
      </c>
      <c r="I118" s="68">
        <f t="shared" si="2"/>
        <v>969.65</v>
      </c>
      <c r="J118" s="53"/>
    </row>
    <row r="119" spans="1:11" ht="51" x14ac:dyDescent="0.2">
      <c r="A119" s="60">
        <v>112</v>
      </c>
      <c r="B119" s="57">
        <v>150575</v>
      </c>
      <c r="C119" s="61" t="s">
        <v>133</v>
      </c>
      <c r="D119" s="62" t="s">
        <v>21</v>
      </c>
      <c r="E119" s="23">
        <v>1</v>
      </c>
      <c r="F119" s="15" t="s">
        <v>14</v>
      </c>
      <c r="G119" s="16" t="s">
        <v>15</v>
      </c>
      <c r="H119" s="67">
        <v>1044.6199999999999</v>
      </c>
      <c r="I119" s="68">
        <f t="shared" si="2"/>
        <v>1044.6199999999999</v>
      </c>
      <c r="J119" s="53"/>
    </row>
    <row r="120" spans="1:11" ht="51" x14ac:dyDescent="0.2">
      <c r="A120" s="60">
        <v>113</v>
      </c>
      <c r="B120" s="57">
        <v>150575</v>
      </c>
      <c r="C120" s="61" t="s">
        <v>122</v>
      </c>
      <c r="D120" s="62" t="s">
        <v>21</v>
      </c>
      <c r="E120" s="23">
        <v>1</v>
      </c>
      <c r="F120" s="15" t="s">
        <v>14</v>
      </c>
      <c r="G120" s="16" t="s">
        <v>15</v>
      </c>
      <c r="H120" s="67">
        <v>617.44000000000005</v>
      </c>
      <c r="I120" s="68">
        <f t="shared" si="2"/>
        <v>617.44000000000005</v>
      </c>
      <c r="J120" s="53"/>
    </row>
    <row r="121" spans="1:11" ht="51" x14ac:dyDescent="0.2">
      <c r="A121" s="60">
        <v>114</v>
      </c>
      <c r="B121" s="57">
        <v>150575</v>
      </c>
      <c r="C121" s="61" t="s">
        <v>123</v>
      </c>
      <c r="D121" s="62" t="s">
        <v>21</v>
      </c>
      <c r="E121" s="23">
        <v>1</v>
      </c>
      <c r="F121" s="15" t="s">
        <v>14</v>
      </c>
      <c r="G121" s="16" t="s">
        <v>15</v>
      </c>
      <c r="H121" s="67">
        <v>3454.69</v>
      </c>
      <c r="I121" s="68">
        <f t="shared" si="2"/>
        <v>3454.69</v>
      </c>
      <c r="J121" s="53"/>
    </row>
    <row r="122" spans="1:11" ht="51" x14ac:dyDescent="0.2">
      <c r="A122" s="60">
        <v>115</v>
      </c>
      <c r="B122" s="57">
        <v>150575</v>
      </c>
      <c r="C122" s="61" t="s">
        <v>124</v>
      </c>
      <c r="D122" s="62" t="s">
        <v>21</v>
      </c>
      <c r="E122" s="23">
        <v>1</v>
      </c>
      <c r="F122" s="15" t="s">
        <v>14</v>
      </c>
      <c r="G122" s="16" t="s">
        <v>15</v>
      </c>
      <c r="H122" s="67">
        <v>364.26</v>
      </c>
      <c r="I122" s="68">
        <f t="shared" si="2"/>
        <v>364.26</v>
      </c>
      <c r="J122" s="53"/>
    </row>
    <row r="123" spans="1:11" s="27" customFormat="1" ht="13.5" thickBot="1" x14ac:dyDescent="0.25">
      <c r="E123" s="79"/>
      <c r="H123" s="65" t="s">
        <v>66</v>
      </c>
      <c r="I123" s="66">
        <f>SUM(I25:I122)</f>
        <v>759847.09019999974</v>
      </c>
    </row>
    <row r="124" spans="1:11" s="27" customFormat="1" ht="13.5" thickBot="1" x14ac:dyDescent="0.25">
      <c r="E124" s="79"/>
      <c r="H124" s="44"/>
      <c r="I124" s="45"/>
    </row>
    <row r="125" spans="1:11" s="27" customFormat="1" ht="18.75" thickBot="1" x14ac:dyDescent="0.25">
      <c r="A125" s="33" t="s">
        <v>144</v>
      </c>
      <c r="B125" s="33"/>
      <c r="C125" s="33"/>
      <c r="D125" s="13"/>
      <c r="E125" s="80"/>
      <c r="F125" s="38"/>
      <c r="G125" s="38"/>
      <c r="H125" s="37"/>
      <c r="I125" s="25"/>
    </row>
    <row r="126" spans="1:11" s="27" customFormat="1" ht="25.5" x14ac:dyDescent="0.2">
      <c r="A126" s="9" t="s">
        <v>3</v>
      </c>
      <c r="B126" s="10" t="s">
        <v>4</v>
      </c>
      <c r="C126" s="11" t="s">
        <v>5</v>
      </c>
      <c r="D126" s="11" t="s">
        <v>6</v>
      </c>
      <c r="E126" s="81" t="s">
        <v>7</v>
      </c>
      <c r="F126" s="29" t="s">
        <v>1</v>
      </c>
      <c r="G126" s="36" t="s">
        <v>2</v>
      </c>
      <c r="H126" s="12" t="s">
        <v>8</v>
      </c>
      <c r="I126" s="12" t="s">
        <v>9</v>
      </c>
    </row>
    <row r="127" spans="1:11" s="27" customFormat="1" ht="51" x14ac:dyDescent="0.2">
      <c r="A127" s="60">
        <v>116</v>
      </c>
      <c r="B127" s="57">
        <v>150575</v>
      </c>
      <c r="C127" s="61" t="s">
        <v>74</v>
      </c>
      <c r="D127" s="62" t="s">
        <v>21</v>
      </c>
      <c r="E127" s="23">
        <f>11+3</f>
        <v>14</v>
      </c>
      <c r="F127" s="15" t="s">
        <v>75</v>
      </c>
      <c r="G127" s="16" t="s">
        <v>15</v>
      </c>
      <c r="H127" s="18">
        <v>2038.45</v>
      </c>
      <c r="I127" s="63">
        <f>H127*E127</f>
        <v>28538.3</v>
      </c>
      <c r="J127" s="30"/>
      <c r="K127" s="59"/>
    </row>
    <row r="128" spans="1:11" s="27" customFormat="1" ht="51" x14ac:dyDescent="0.2">
      <c r="A128" s="60">
        <v>117</v>
      </c>
      <c r="B128" s="57">
        <v>150710</v>
      </c>
      <c r="C128" s="61" t="s">
        <v>76</v>
      </c>
      <c r="D128" s="62" t="s">
        <v>21</v>
      </c>
      <c r="E128" s="23">
        <f>46+15</f>
        <v>61</v>
      </c>
      <c r="F128" s="15" t="s">
        <v>75</v>
      </c>
      <c r="G128" s="16" t="s">
        <v>15</v>
      </c>
      <c r="H128" s="18">
        <v>426.57</v>
      </c>
      <c r="I128" s="63">
        <f>H128*E128</f>
        <v>26020.77</v>
      </c>
    </row>
    <row r="129" spans="1:11" s="27" customFormat="1" ht="51" x14ac:dyDescent="0.2">
      <c r="A129" s="60">
        <v>118</v>
      </c>
      <c r="B129" s="57">
        <v>150710</v>
      </c>
      <c r="C129" s="61" t="s">
        <v>77</v>
      </c>
      <c r="D129" s="62" t="s">
        <v>21</v>
      </c>
      <c r="E129" s="23">
        <f>11+3</f>
        <v>14</v>
      </c>
      <c r="F129" s="15" t="s">
        <v>75</v>
      </c>
      <c r="G129" s="16" t="s">
        <v>15</v>
      </c>
      <c r="H129" s="18">
        <v>718.77</v>
      </c>
      <c r="I129" s="63">
        <f>H129*E129</f>
        <v>10062.779999999999</v>
      </c>
    </row>
    <row r="130" spans="1:11" s="27" customFormat="1" ht="51" x14ac:dyDescent="0.2">
      <c r="A130" s="60">
        <v>119</v>
      </c>
      <c r="B130" s="57">
        <v>150710</v>
      </c>
      <c r="C130" s="61" t="s">
        <v>78</v>
      </c>
      <c r="D130" s="62" t="s">
        <v>21</v>
      </c>
      <c r="E130" s="23">
        <f>64+21</f>
        <v>85</v>
      </c>
      <c r="F130" s="15" t="s">
        <v>75</v>
      </c>
      <c r="G130" s="16" t="s">
        <v>15</v>
      </c>
      <c r="H130" s="18">
        <v>267.12</v>
      </c>
      <c r="I130" s="63">
        <f>H130*E130</f>
        <v>22705.200000000001</v>
      </c>
    </row>
    <row r="131" spans="1:11" ht="51" x14ac:dyDescent="0.2">
      <c r="A131" s="60">
        <v>120</v>
      </c>
      <c r="B131" s="57">
        <v>150710</v>
      </c>
      <c r="C131" s="61" t="s">
        <v>79</v>
      </c>
      <c r="D131" s="62" t="s">
        <v>21</v>
      </c>
      <c r="E131" s="23">
        <v>5</v>
      </c>
      <c r="F131" s="15" t="s">
        <v>75</v>
      </c>
      <c r="G131" s="16" t="s">
        <v>15</v>
      </c>
      <c r="H131" s="18">
        <v>2307.36</v>
      </c>
      <c r="I131" s="63">
        <f t="shared" ref="I131:I134" si="3">H131*E131</f>
        <v>11536.800000000001</v>
      </c>
      <c r="J131" s="27"/>
      <c r="K131" s="27"/>
    </row>
    <row r="132" spans="1:11" ht="51" x14ac:dyDescent="0.2">
      <c r="A132" s="60">
        <v>121</v>
      </c>
      <c r="B132" s="57">
        <v>150710</v>
      </c>
      <c r="C132" s="61" t="s">
        <v>80</v>
      </c>
      <c r="D132" s="62" t="s">
        <v>21</v>
      </c>
      <c r="E132" s="23">
        <v>9</v>
      </c>
      <c r="F132" s="15" t="s">
        <v>75</v>
      </c>
      <c r="G132" s="16" t="s">
        <v>15</v>
      </c>
      <c r="H132" s="18">
        <v>1239.26</v>
      </c>
      <c r="I132" s="63">
        <f t="shared" si="3"/>
        <v>11153.34</v>
      </c>
    </row>
    <row r="133" spans="1:11" ht="51" x14ac:dyDescent="0.2">
      <c r="A133" s="60">
        <v>122</v>
      </c>
      <c r="B133" s="57">
        <v>150575</v>
      </c>
      <c r="C133" s="61" t="s">
        <v>81</v>
      </c>
      <c r="D133" s="62" t="s">
        <v>21</v>
      </c>
      <c r="E133" s="23">
        <f>64+21</f>
        <v>85</v>
      </c>
      <c r="F133" s="15" t="s">
        <v>75</v>
      </c>
      <c r="G133" s="16" t="s">
        <v>15</v>
      </c>
      <c r="H133" s="18">
        <v>960.65</v>
      </c>
      <c r="I133" s="63">
        <f t="shared" si="3"/>
        <v>81655.25</v>
      </c>
    </row>
    <row r="134" spans="1:11" ht="51.75" thickBot="1" x14ac:dyDescent="0.25">
      <c r="A134" s="60">
        <v>123</v>
      </c>
      <c r="B134" s="57">
        <v>150710</v>
      </c>
      <c r="C134" s="46" t="s">
        <v>82</v>
      </c>
      <c r="D134" s="47" t="s">
        <v>21</v>
      </c>
      <c r="E134" s="75">
        <v>12</v>
      </c>
      <c r="F134" s="49" t="s">
        <v>75</v>
      </c>
      <c r="G134" s="50" t="s">
        <v>15</v>
      </c>
      <c r="H134" s="64">
        <v>2202.12</v>
      </c>
      <c r="I134" s="63">
        <f t="shared" si="3"/>
        <v>26425.439999999999</v>
      </c>
    </row>
    <row r="135" spans="1:11" ht="51" x14ac:dyDescent="0.2">
      <c r="A135" s="60">
        <v>124</v>
      </c>
      <c r="B135" s="57">
        <v>150710</v>
      </c>
      <c r="C135" s="61" t="s">
        <v>125</v>
      </c>
      <c r="D135" s="62" t="s">
        <v>21</v>
      </c>
      <c r="E135" s="23">
        <v>3</v>
      </c>
      <c r="F135" s="15" t="s">
        <v>75</v>
      </c>
      <c r="G135" s="16" t="s">
        <v>15</v>
      </c>
      <c r="H135" s="18">
        <v>934.27</v>
      </c>
      <c r="I135" s="18">
        <f>E135*H135</f>
        <v>2802.81</v>
      </c>
    </row>
    <row r="136" spans="1:11" ht="51" x14ac:dyDescent="0.2">
      <c r="A136" s="60">
        <v>125</v>
      </c>
      <c r="B136" s="57">
        <v>150710</v>
      </c>
      <c r="C136" s="61" t="s">
        <v>126</v>
      </c>
      <c r="D136" s="62" t="s">
        <v>21</v>
      </c>
      <c r="E136" s="23">
        <v>1</v>
      </c>
      <c r="F136" s="15" t="s">
        <v>75</v>
      </c>
      <c r="G136" s="16" t="s">
        <v>15</v>
      </c>
      <c r="H136" s="18">
        <v>8971.17</v>
      </c>
      <c r="I136" s="18">
        <f>E136*H136</f>
        <v>8971.17</v>
      </c>
    </row>
    <row r="137" spans="1:11" s="27" customFormat="1" ht="13.5" thickBot="1" x14ac:dyDescent="0.25">
      <c r="A137" s="19"/>
      <c r="B137" s="19"/>
      <c r="C137" s="20"/>
      <c r="D137" s="21"/>
      <c r="E137" s="82"/>
      <c r="F137" s="4"/>
      <c r="G137" s="4"/>
      <c r="H137" s="65" t="s">
        <v>66</v>
      </c>
      <c r="I137" s="66">
        <f>SUM(I127:I136)</f>
        <v>229871.86000000002</v>
      </c>
      <c r="J137" s="4"/>
      <c r="K137" s="4"/>
    </row>
    <row r="138" spans="1:11" s="27" customFormat="1" x14ac:dyDescent="0.2">
      <c r="A138" s="19"/>
      <c r="B138" s="19"/>
      <c r="C138" s="20"/>
      <c r="D138" s="21"/>
      <c r="E138" s="82"/>
      <c r="F138" s="4"/>
      <c r="G138" s="4"/>
      <c r="H138" s="44"/>
      <c r="I138" s="45"/>
      <c r="K138" s="4"/>
    </row>
    <row r="139" spans="1:11" s="27" customFormat="1" x14ac:dyDescent="0.2">
      <c r="A139" s="19"/>
      <c r="B139" s="19"/>
      <c r="C139" s="20"/>
      <c r="D139" s="21"/>
      <c r="E139" s="82"/>
      <c r="H139" s="44"/>
      <c r="I139" s="45"/>
    </row>
    <row r="140" spans="1:11" s="27" customFormat="1" x14ac:dyDescent="0.2">
      <c r="A140" s="19"/>
      <c r="B140" s="19"/>
      <c r="C140" s="20"/>
      <c r="D140" s="21"/>
      <c r="E140" s="82"/>
      <c r="H140" s="44"/>
      <c r="I140" s="45"/>
    </row>
    <row r="141" spans="1:11" s="27" customFormat="1" x14ac:dyDescent="0.2">
      <c r="A141" s="19"/>
      <c r="B141" s="19"/>
      <c r="C141" s="20"/>
      <c r="D141" s="21"/>
      <c r="E141" s="82"/>
      <c r="H141" s="44"/>
      <c r="I141" s="45"/>
    </row>
  </sheetData>
  <mergeCells count="3">
    <mergeCell ref="A1:I1"/>
    <mergeCell ref="C2:G2"/>
    <mergeCell ref="C3:G3"/>
  </mergeCells>
  <pageMargins left="0.511811024" right="0.511811024" top="0.78740157499999996" bottom="0.78740157499999996" header="0.31496062000000002" footer="0.31496062000000002"/>
  <pageSetup paperSize="9" scale="48" fitToHeight="0" orientation="portrait" horizontalDpi="4294967294" verticalDpi="4294967294" r:id="rId1"/>
  <rowBreaks count="3" manualBreakCount="3">
    <brk id="21" max="9" man="1"/>
    <brk id="123" max="9" man="1"/>
    <brk id="1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Renato José da Silva Isacksson</cp:lastModifiedBy>
  <cp:lastPrinted>2018-01-23T17:37:47Z</cp:lastPrinted>
  <dcterms:created xsi:type="dcterms:W3CDTF">2017-12-13T12:45:37Z</dcterms:created>
  <dcterms:modified xsi:type="dcterms:W3CDTF">2018-01-24T13:39:27Z</dcterms:modified>
</cp:coreProperties>
</file>